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fileserver\AVMEDIA2\TD\SD016348\Projekce\PR2\Výkazy pro agenturu\"/>
    </mc:Choice>
  </mc:AlternateContent>
  <xr:revisionPtr revIDLastSave="0" documentId="13_ncr:1_{CE489BDC-2AFD-4D08-BD85-BF2749FFE279}" xr6:coauthVersionLast="47" xr6:coauthVersionMax="47" xr10:uidLastSave="{00000000-0000-0000-0000-000000000000}"/>
  <bookViews>
    <workbookView xWindow="-120" yWindow="-120" windowWidth="51840" windowHeight="21120" xr2:uid="{00000000-000D-0000-FFFF-FFFF00000000}"/>
  </bookViews>
  <sheets>
    <sheet name="Krycí list" sheetId="1" r:id="rId1"/>
    <sheet name="Rekapitulace" sheetId="2" r:id="rId2"/>
    <sheet name="AVT" sheetId="5" r:id="rId3"/>
    <sheet name="Nábytek" sheetId="6" r:id="rId4"/>
    <sheet name="#Figury" sheetId="4" state="hidden" r:id="rId5"/>
  </sheets>
  <definedNames>
    <definedName name="_xlnm.Print_Titles" localSheetId="2">AVT!$11:$13</definedName>
    <definedName name="_xlnm.Print_Titles" localSheetId="3">Nábytek!$11:$13</definedName>
    <definedName name="_xlnm.Print_Titles" localSheetId="1">Rekapitulace!$11:$13</definedName>
    <definedName name="_xlnm.Print_Area" localSheetId="2">AVT!$A$1:$L$61</definedName>
    <definedName name="_xlnm.Print_Area" localSheetId="3">Nábytek!$A$1:$L$22</definedName>
    <definedName name="Z_65E3123D_ED26_44E3_A414_09EEEF825484_.wvu.Cols" localSheetId="2" hidden="1">AVT!#REF!,AVT!#REF!,AVT!#REF!</definedName>
    <definedName name="Z_65E3123D_ED26_44E3_A414_09EEEF825484_.wvu.Cols" localSheetId="3" hidden="1">Nábytek!#REF!,Nábytek!#REF!,Nábytek!#REF!</definedName>
    <definedName name="Z_65E3123D_ED26_44E3_A414_09EEEF825484_.wvu.Cols" localSheetId="1" hidden="1">Rekapitulace!#REF!</definedName>
    <definedName name="Z_65E3123D_ED26_44E3_A414_09EEEF825484_.wvu.PrintArea" localSheetId="2" hidden="1">AVT!$A$1:$L$61</definedName>
    <definedName name="Z_65E3123D_ED26_44E3_A414_09EEEF825484_.wvu.PrintArea" localSheetId="3" hidden="1">Nábytek!$A$1:$L$22</definedName>
    <definedName name="Z_65E3123D_ED26_44E3_A414_09EEEF825484_.wvu.PrintTitles" localSheetId="2" hidden="1">AVT!$11:$13</definedName>
    <definedName name="Z_65E3123D_ED26_44E3_A414_09EEEF825484_.wvu.PrintTitles" localSheetId="3" hidden="1">Nábytek!$11:$13</definedName>
    <definedName name="Z_65E3123D_ED26_44E3_A414_09EEEF825484_.wvu.PrintTitles" localSheetId="1" hidden="1">Rekapitulace!$11:$13</definedName>
    <definedName name="Z_65E3123D_ED26_44E3_A414_09EEEF825484_.wvu.Rows" localSheetId="2" hidden="1">AVT!#REF!,AVT!#REF!,AVT!#REF!,AVT!#REF!,AVT!#REF!,AVT!#REF!,AVT!#REF!,AVT!#REF!,AVT!#REF!,AVT!#REF!,AVT!#REF!,AVT!#REF!,AVT!#REF!,AVT!#REF!,AVT!#REF!,AVT!#REF!,AVT!#REF!,AVT!#REF!,AVT!#REF!,AVT!#REF!,AVT!#REF!,AVT!#REF!,AVT!#REF!,AVT!#REF!,AVT!#REF!,AVT!#REF!,AVT!#REF!,AVT!#REF!,AVT!#REF!,AVT!#REF!,AVT!#REF!,AVT!#REF!,AVT!#REF!,AVT!#REF!,AVT!#REF!,AVT!#REF!,AVT!#REF!,AVT!#REF!,AVT!#REF!,AVT!#REF!,AVT!#REF!</definedName>
    <definedName name="Z_65E3123D_ED26_44E3_A414_09EEEF825484_.wvu.Rows" localSheetId="0" hidden="1">'Krycí list'!$1:$1,'Krycí list'!$3:$3,'Krycí list'!$6:$6,'Krycí list'!$8:$8,'Krycí list'!$10:$24</definedName>
    <definedName name="Z_65E3123D_ED26_44E3_A414_09EEEF825484_.wvu.Rows" localSheetId="3" hidden="1">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definedName>
    <definedName name="Z_82B4F4D9_5370_4303_A97E_2A49E01AF629_.wvu.Cols" localSheetId="2" hidden="1">AVT!#REF!,AVT!#REF!,AVT!#REF!</definedName>
    <definedName name="Z_82B4F4D9_5370_4303_A97E_2A49E01AF629_.wvu.Cols" localSheetId="3" hidden="1">Nábytek!#REF!,Nábytek!#REF!,Nábytek!#REF!</definedName>
    <definedName name="Z_82B4F4D9_5370_4303_A97E_2A49E01AF629_.wvu.Cols" localSheetId="1" hidden="1">Rekapitulace!#REF!</definedName>
    <definedName name="Z_82B4F4D9_5370_4303_A97E_2A49E01AF629_.wvu.PrintArea" localSheetId="2" hidden="1">AVT!$A$1:$L$61</definedName>
    <definedName name="Z_82B4F4D9_5370_4303_A97E_2A49E01AF629_.wvu.PrintArea" localSheetId="3" hidden="1">Nábytek!$A$1:$L$22</definedName>
    <definedName name="Z_82B4F4D9_5370_4303_A97E_2A49E01AF629_.wvu.PrintTitles" localSheetId="2" hidden="1">AVT!$11:$13</definedName>
    <definedName name="Z_82B4F4D9_5370_4303_A97E_2A49E01AF629_.wvu.PrintTitles" localSheetId="3" hidden="1">Nábytek!$11:$13</definedName>
    <definedName name="Z_82B4F4D9_5370_4303_A97E_2A49E01AF629_.wvu.PrintTitles" localSheetId="1" hidden="1">Rekapitulace!$11:$13</definedName>
    <definedName name="Z_82B4F4D9_5370_4303_A97E_2A49E01AF629_.wvu.Rows" localSheetId="2" hidden="1">AVT!#REF!,AVT!#REF!,AVT!#REF!,AVT!#REF!,AVT!#REF!,AVT!#REF!,AVT!#REF!,AVT!#REF!,AVT!#REF!,AVT!#REF!,AVT!#REF!,AVT!#REF!,AVT!#REF!,AVT!#REF!,AVT!#REF!,AVT!#REF!,AVT!#REF!,AVT!#REF!,AVT!#REF!,AVT!#REF!,AVT!#REF!,AVT!#REF!,AVT!#REF!,AVT!#REF!,AVT!#REF!,AVT!#REF!,AVT!#REF!,AVT!#REF!,AVT!#REF!,AVT!#REF!,AVT!#REF!,AVT!#REF!,AVT!#REF!,AVT!#REF!,AVT!#REF!,AVT!#REF!,AVT!#REF!,AVT!#REF!,AVT!#REF!,AVT!#REF!,AVT!#REF!</definedName>
    <definedName name="Z_82B4F4D9_5370_4303_A97E_2A49E01AF629_.wvu.Rows" localSheetId="0" hidden="1">'Krycí list'!$1:$1,'Krycí list'!$3:$3,'Krycí list'!$6:$6,'Krycí list'!$8:$8,'Krycí list'!$10:$24</definedName>
    <definedName name="Z_82B4F4D9_5370_4303_A97E_2A49E01AF629_.wvu.Rows" localSheetId="3" hidden="1">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definedName>
    <definedName name="Z_D6CFA044_0C8C_4ECE_96A2_AFF3DD5E0425_.wvu.Cols" localSheetId="2" hidden="1">AVT!#REF!,AVT!#REF!,AVT!#REF!</definedName>
    <definedName name="Z_D6CFA044_0C8C_4ECE_96A2_AFF3DD5E0425_.wvu.Cols" localSheetId="3" hidden="1">Nábytek!#REF!,Nábytek!#REF!,Nábytek!#REF!</definedName>
    <definedName name="Z_D6CFA044_0C8C_4ECE_96A2_AFF3DD5E0425_.wvu.Cols" localSheetId="1" hidden="1">Rekapitulace!#REF!</definedName>
    <definedName name="Z_D6CFA044_0C8C_4ECE_96A2_AFF3DD5E0425_.wvu.PrintArea" localSheetId="2" hidden="1">AVT!$A$1:$L$61</definedName>
    <definedName name="Z_D6CFA044_0C8C_4ECE_96A2_AFF3DD5E0425_.wvu.PrintArea" localSheetId="3" hidden="1">Nábytek!$A$1:$L$22</definedName>
    <definedName name="Z_D6CFA044_0C8C_4ECE_96A2_AFF3DD5E0425_.wvu.PrintTitles" localSheetId="2" hidden="1">AVT!$11:$13</definedName>
    <definedName name="Z_D6CFA044_0C8C_4ECE_96A2_AFF3DD5E0425_.wvu.PrintTitles" localSheetId="3" hidden="1">Nábytek!$11:$13</definedName>
    <definedName name="Z_D6CFA044_0C8C_4ECE_96A2_AFF3DD5E0425_.wvu.PrintTitles" localSheetId="1" hidden="1">Rekapitulace!$11:$13</definedName>
    <definedName name="Z_D6CFA044_0C8C_4ECE_96A2_AFF3DD5E0425_.wvu.Rows" localSheetId="2" hidden="1">AVT!#REF!,AVT!#REF!,AVT!#REF!,AVT!#REF!,AVT!#REF!,AVT!#REF!,AVT!#REF!,AVT!#REF!,AVT!#REF!,AVT!#REF!,AVT!#REF!,AVT!#REF!,AVT!#REF!,AVT!#REF!,AVT!#REF!,AVT!#REF!,AVT!#REF!,AVT!#REF!,AVT!#REF!,AVT!#REF!,AVT!#REF!,AVT!#REF!,AVT!#REF!,AVT!#REF!,AVT!#REF!,AVT!#REF!,AVT!#REF!,AVT!#REF!,AVT!#REF!,AVT!#REF!,AVT!#REF!,AVT!#REF!,AVT!#REF!,AVT!#REF!,AVT!#REF!,AVT!#REF!,AVT!#REF!,AVT!#REF!,AVT!#REF!,AVT!#REF!,AVT!#REF!</definedName>
    <definedName name="Z_D6CFA044_0C8C_4ECE_96A2_AFF3DD5E0425_.wvu.Rows" localSheetId="0" hidden="1">'Krycí list'!$1:$1,'Krycí list'!$3:$3,'Krycí list'!$6:$6,'Krycí list'!$8:$8,'Krycí list'!$10:$24</definedName>
    <definedName name="Z_D6CFA044_0C8C_4ECE_96A2_AFF3DD5E0425_.wvu.Rows" localSheetId="3" hidden="1">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definedName>
  </definedNames>
  <calcPr calcId="191029"/>
  <customWorkbookViews>
    <customWorkbookView name="Petr Smolík – osobní zobrazení" guid="{D6CFA044-0C8C-4ECE-96A2-AFF3DD5E0425}" mergeInterval="0" personalView="1" maximized="1" xWindow="1911" yWindow="-9" windowWidth="1938" windowHeight="1048" activeSheetId="3"/>
    <customWorkbookView name="Vladimír Lazárek – osobní zobrazení" guid="{82B4F4D9-5370-4303-A97E-2A49E01AF629}" mergeInterval="0" personalView="1" maximized="1" xWindow="-8" yWindow="-8" windowWidth="1936" windowHeight="1056" activeSheetId="3"/>
    <customWorkbookView name="Sebastian Fenyk – osobní zobrazení" guid="{65E3123D-ED26-44E3-A414-09EEEF825484}" mergeInterval="0" personalView="1" maximized="1" xWindow="-8" yWindow="-8" windowWidth="1936" windowHeight="1056"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4" i="2" l="1"/>
  <c r="B41" i="1" s="1"/>
  <c r="B14" i="2"/>
  <c r="G16" i="5"/>
  <c r="I16" i="5" s="1"/>
  <c r="I15" i="5"/>
  <c r="I14" i="5" s="1"/>
  <c r="C14" i="2" s="1"/>
  <c r="E41" i="1" l="1"/>
  <c r="I17" i="6" l="1"/>
  <c r="I18" i="6"/>
  <c r="I21" i="6" l="1"/>
  <c r="I20" i="6"/>
  <c r="I19" i="6"/>
  <c r="G44" i="5"/>
  <c r="G59" i="5" l="1"/>
  <c r="G57" i="5"/>
  <c r="I55" i="5" l="1"/>
  <c r="G20" i="5" l="1"/>
  <c r="I20" i="5" l="1"/>
  <c r="B16" i="2" l="1"/>
  <c r="A16" i="2"/>
  <c r="B15" i="2"/>
  <c r="A15" i="2"/>
  <c r="C9" i="6" l="1"/>
  <c r="C8" i="6"/>
  <c r="C7" i="6"/>
  <c r="C5" i="6"/>
  <c r="C4" i="6"/>
  <c r="C3" i="6"/>
  <c r="C2" i="6"/>
  <c r="G58" i="5"/>
  <c r="I56" i="5"/>
  <c r="I54" i="5"/>
  <c r="I51" i="5"/>
  <c r="G47" i="5"/>
  <c r="G45" i="5"/>
  <c r="I44" i="5"/>
  <c r="I40" i="5"/>
  <c r="I39" i="5"/>
  <c r="G38" i="5"/>
  <c r="G35" i="5"/>
  <c r="G33" i="5"/>
  <c r="G32" i="5"/>
  <c r="G30" i="5"/>
  <c r="G28" i="5"/>
  <c r="I25" i="5"/>
  <c r="I24" i="5"/>
  <c r="I23" i="5"/>
  <c r="I22" i="5"/>
  <c r="I21" i="5"/>
  <c r="I19" i="5"/>
  <c r="C9" i="5"/>
  <c r="C8" i="5"/>
  <c r="C7" i="5"/>
  <c r="C5" i="5"/>
  <c r="C4" i="5"/>
  <c r="C3" i="5"/>
  <c r="C2" i="5"/>
  <c r="I16" i="6" l="1"/>
  <c r="I30" i="5"/>
  <c r="I45" i="5"/>
  <c r="I31" i="5"/>
  <c r="I35" i="5"/>
  <c r="I36" i="5"/>
  <c r="I48" i="5"/>
  <c r="I53" i="5"/>
  <c r="I41" i="5"/>
  <c r="I58" i="5"/>
  <c r="I37" i="5"/>
  <c r="I60" i="5"/>
  <c r="I42" i="5"/>
  <c r="I49" i="5"/>
  <c r="I59" i="5"/>
  <c r="I28" i="5"/>
  <c r="I43" i="5"/>
  <c r="I50" i="5"/>
  <c r="I38" i="5"/>
  <c r="I57" i="5"/>
  <c r="G34" i="5"/>
  <c r="G46" i="5"/>
  <c r="I47" i="5"/>
  <c r="I32" i="5"/>
  <c r="I33" i="5"/>
  <c r="I15" i="6" l="1"/>
  <c r="I14" i="6" s="1"/>
  <c r="I22" i="6" s="1"/>
  <c r="I52" i="5"/>
  <c r="I34" i="5"/>
  <c r="I46" i="5"/>
  <c r="I29" i="5"/>
  <c r="I27" i="5"/>
  <c r="I26" i="5" l="1"/>
  <c r="I18" i="5"/>
  <c r="I17" i="5" l="1"/>
  <c r="I61" i="5" s="1"/>
  <c r="C16" i="2"/>
  <c r="E43" i="1" s="1"/>
  <c r="C15" i="2" l="1"/>
  <c r="C17" i="2" s="1"/>
  <c r="E42" i="1" l="1"/>
  <c r="B2" i="2" l="1"/>
  <c r="B3" i="2"/>
  <c r="B4" i="2"/>
  <c r="B5" i="2"/>
  <c r="B7" i="2"/>
  <c r="B8" i="2"/>
  <c r="B9" i="2"/>
  <c r="E35" i="1"/>
  <c r="J35" i="1"/>
  <c r="R35" i="1"/>
  <c r="P38" i="1"/>
  <c r="P39" i="1"/>
  <c r="P40" i="1"/>
  <c r="P41" i="1"/>
  <c r="P42" i="1"/>
  <c r="J46" i="1"/>
  <c r="K47" i="1"/>
  <c r="R46" i="1" l="1"/>
  <c r="E46" i="1" l="1"/>
  <c r="S49" i="1" l="1"/>
  <c r="R49" i="1"/>
  <c r="O51" i="1" l="1"/>
  <c r="O50" i="1" s="1"/>
  <c r="S50" i="1" l="1"/>
  <c r="R50" i="1"/>
  <c r="S51" i="1"/>
  <c r="R51" i="1"/>
  <c r="R52" i="1" l="1"/>
</calcChain>
</file>

<file path=xl/sharedStrings.xml><?xml version="1.0" encoding="utf-8"?>
<sst xmlns="http://schemas.openxmlformats.org/spreadsheetml/2006/main" count="376" uniqueCount="207">
  <si>
    <t>Název stavby</t>
  </si>
  <si>
    <t>JKSO</t>
  </si>
  <si>
    <t xml:space="preserve"> </t>
  </si>
  <si>
    <t>Kód stavby</t>
  </si>
  <si>
    <t>ucebny</t>
  </si>
  <si>
    <t>Název objektu</t>
  </si>
  <si>
    <t>EČO</t>
  </si>
  <si>
    <t/>
  </si>
  <si>
    <t>Kód objektu</t>
  </si>
  <si>
    <t>Název části</t>
  </si>
  <si>
    <t>Místo</t>
  </si>
  <si>
    <t>Kód části</t>
  </si>
  <si>
    <t>Název podčásti</t>
  </si>
  <si>
    <t>Kód podčásti</t>
  </si>
  <si>
    <t>IČ</t>
  </si>
  <si>
    <t>DIČ</t>
  </si>
  <si>
    <t>Objednatel</t>
  </si>
  <si>
    <t>Projektant</t>
  </si>
  <si>
    <t>Zhotovitel</t>
  </si>
  <si>
    <t>Rozpočet číslo</t>
  </si>
  <si>
    <t>Zpracoval</t>
  </si>
  <si>
    <t>Dne</t>
  </si>
  <si>
    <t xml:space="preserve">               Měrné a účelové jednotky</t>
  </si>
  <si>
    <t xml:space="preserve">            Počet</t>
  </si>
  <si>
    <t xml:space="preserve">    Náklady / 1 m.j.</t>
  </si>
  <si>
    <t xml:space="preserve">             Počet</t>
  </si>
  <si>
    <t xml:space="preserve">     Náklady / 1 m.j.</t>
  </si>
  <si>
    <t xml:space="preserve">                Počet</t>
  </si>
  <si>
    <t xml:space="preserve">        Náklady / 1 m.j.</t>
  </si>
  <si>
    <t xml:space="preserve">               Rozpočtové náklady v</t>
  </si>
  <si>
    <t>CZK</t>
  </si>
  <si>
    <t>A</t>
  </si>
  <si>
    <t>Základní rozp. náklady</t>
  </si>
  <si>
    <t>B</t>
  </si>
  <si>
    <t>Doplňkové náklady</t>
  </si>
  <si>
    <t>C</t>
  </si>
  <si>
    <t>Vedlejší rozpočtové náklady</t>
  </si>
  <si>
    <t>Práce přesčas</t>
  </si>
  <si>
    <t>Zařízení staveniště</t>
  </si>
  <si>
    <t>21</t>
  </si>
  <si>
    <t>%</t>
  </si>
  <si>
    <t>Bez pevné podl.</t>
  </si>
  <si>
    <t>Kulturní památka</t>
  </si>
  <si>
    <t>Územní vlivy</t>
  </si>
  <si>
    <t>Provozní vlivy</t>
  </si>
  <si>
    <t>Ostatní</t>
  </si>
  <si>
    <t>VRN z rozpočtu</t>
  </si>
  <si>
    <t>HZS</t>
  </si>
  <si>
    <t>Kompl. činnost</t>
  </si>
  <si>
    <t>Ostatní náklady</t>
  </si>
  <si>
    <t>D</t>
  </si>
  <si>
    <t>Celkové náklady</t>
  </si>
  <si>
    <t>Datum a podpis</t>
  </si>
  <si>
    <t>Razítko</t>
  </si>
  <si>
    <t>DPH</t>
  </si>
  <si>
    <t>E</t>
  </si>
  <si>
    <t>Přípočty a odpočty</t>
  </si>
  <si>
    <t>Dodávky objednatele</t>
  </si>
  <si>
    <t>Klouzavá doložka</t>
  </si>
  <si>
    <t>Zvýhodnění + -</t>
  </si>
  <si>
    <t>Stavba:</t>
  </si>
  <si>
    <t>Objekt:</t>
  </si>
  <si>
    <t>Část:</t>
  </si>
  <si>
    <t xml:space="preserve">JKSO: </t>
  </si>
  <si>
    <t>Objednatel:</t>
  </si>
  <si>
    <t>Zhotovitel:</t>
  </si>
  <si>
    <t>Datum:</t>
  </si>
  <si>
    <t>Kód</t>
  </si>
  <si>
    <t>Popis</t>
  </si>
  <si>
    <t>Cena celkem</t>
  </si>
  <si>
    <t>JKSO:</t>
  </si>
  <si>
    <t>P.Č.</t>
  </si>
  <si>
    <t>TV</t>
  </si>
  <si>
    <t>KCN</t>
  </si>
  <si>
    <t>MJ</t>
  </si>
  <si>
    <t>Množství celkem</t>
  </si>
  <si>
    <t>kus</t>
  </si>
  <si>
    <t xml:space="preserve">REKAPITULACE </t>
  </si>
  <si>
    <t>KRYCÍ LIST SOUPISU</t>
  </si>
  <si>
    <t>OCENĚNÝ SOUPIS PRACÍ A DODÁVEK A SLUŽEB</t>
  </si>
  <si>
    <t>Nábytek</t>
  </si>
  <si>
    <t>Stolní vizualizér</t>
  </si>
  <si>
    <t>Ovládací SW jazykové laboratoře pro mediální aktivity</t>
  </si>
  <si>
    <t>Učitelský SW</t>
  </si>
  <si>
    <t>Audio matice pro interkom</t>
  </si>
  <si>
    <t>Audio mixer a sluchátkový zesilovač - učitel</t>
  </si>
  <si>
    <t>Audio mixer a sluchátkový zesilovač - student</t>
  </si>
  <si>
    <t>Systémový náhlavní set - sluchátka/mikrofon</t>
  </si>
  <si>
    <t>PC ovládací a prezentační stanice pro učitele</t>
  </si>
  <si>
    <t>PC stanice pro studenty</t>
  </si>
  <si>
    <t>Datový switch</t>
  </si>
  <si>
    <t>PC Media server</t>
  </si>
  <si>
    <t>NAS úložiště</t>
  </si>
  <si>
    <t>HDD pro úložiště</t>
  </si>
  <si>
    <t>19" rozvaděč</t>
  </si>
  <si>
    <t>SW modul pro internetový přístup</t>
  </si>
  <si>
    <t>AVT</t>
  </si>
  <si>
    <t>ZRN (ř. 1-8)</t>
  </si>
  <si>
    <t>DN (ř. 10-12)</t>
  </si>
  <si>
    <t>VRN (ř. 14-19)</t>
  </si>
  <si>
    <t>Součet 9, 13, 20-23</t>
  </si>
  <si>
    <t>Projektové práce (DSPS)</t>
  </si>
  <si>
    <t>Cena s DPH (ř. 25-26)</t>
  </si>
  <si>
    <t>Webová kamera učitel</t>
  </si>
  <si>
    <t>Webová kamera studenti</t>
  </si>
  <si>
    <t>Popis / minimální technické parametry</t>
  </si>
  <si>
    <t>Cena jednotková bez DPH</t>
  </si>
  <si>
    <t>Cena celkem bez DPH</t>
  </si>
  <si>
    <t>Kód položky / název</t>
  </si>
  <si>
    <t>Celkem bez DPH</t>
  </si>
  <si>
    <t>Typ</t>
  </si>
  <si>
    <t>Zvuková karta</t>
  </si>
  <si>
    <t>USB HUB</t>
  </si>
  <si>
    <t>vlastní</t>
  </si>
  <si>
    <t>SOUPIS PRACÍ A DODÁVEK A SLUŽEB vč VÝKAZU VÝMĚR</t>
  </si>
  <si>
    <t xml:space="preserve">Centrála pro hlasovou komunikaci po odděleném okruhu UTP kabeláže, min. freq. rozsah 120 Hz - 12 kHz,  možnost pro rozšíření o další pracoviště studentů. Cena včetně dopravy, instalace, nastavení.
</t>
  </si>
  <si>
    <t xml:space="preserve">Audio mixer a sluchátkový zesilovač pro učitele, nastavení hlasitosti sluchátek, vypnutí mikrofonu, freq. rozsah min. 120 Hz - 12 kHz, pro dynamický i kondenzátorový typ mikrofonu, impedance sluchátek 32 - 600 Ω, linkový vstup/výstup, funkce automatického donastavení hlasitosti vstupů, konektory min.: 1x 3,5mm jack - mikrofon, 1x 3,5mm stereo jack - sluchátka, napájení po UTP kabeláži. Včetně potřebné kabeláže. Cena včetně dopravy, instalace, nastavení.
</t>
  </si>
  <si>
    <t xml:space="preserve">Audio mixer a sluchátkový zesilovač, nastavení hlasitosti sluchátek, vypnutí mikrofonu, freq. rozsah min. 120 Hz - 12 kHz, pro dynamický i kondenzátorový typ mikrofonu, impedance sluchátek 32 - 600 Ω, linkový vstup/výstup, konektory min.: 1x 3,5mm jack - mikrofon, 1x 3,5mm stereo jack - sluchátka, napájení po UTP kabeláži. Včetně potřebné kabeláže. Včetně ochranné krytky audio jednotek zabraňující rozpojení kabeláže. Cena včetně dopravy, instalace, nastavení.
</t>
  </si>
  <si>
    <t xml:space="preserve">Systémový náhlavní set sluchátek s mikrofonem, aktivní systém potlačení okolních ruchů, provedení  z pružného materiálu odolnému hrubému zacházení, uzavřená stereofonní sluchátka, kondenzátorový mikrofon, polstrovaný a nastavitelný náhlavní most, Min. parametry: Sluchátka: freq. rozsah 120 Hz - 12 kHz, Mikrofon: freq. rozsah 120 Hz - 12 kHz, konektory: 1x 3,5mm stereo jack -  mikrofon, 1x 3,5mm stereo jack -  sluchátka, kabel min. 1,3 m, váha max. 0,5 kg. Cena včetně dopravy, instalace, nastavení.
</t>
  </si>
  <si>
    <t>Sebastian Fenyk</t>
  </si>
  <si>
    <t>Repeater aktivní USB</t>
  </si>
  <si>
    <t>Záložní zdroj - UPS</t>
  </si>
  <si>
    <t>Kabel DisplayPort</t>
  </si>
  <si>
    <t>Kabel DP - HDMI</t>
  </si>
  <si>
    <t>Kabel HDMI</t>
  </si>
  <si>
    <t xml:space="preserve">Datový switch s min. 5 porty 10/100/1000Mbit, s pasivním chlazením, s napájecím zdrojem, cena včetně dopravy, instalace, nastavení
</t>
  </si>
  <si>
    <t>HDMI rozbočovač</t>
  </si>
  <si>
    <t>Ovládací SW pro organizaci aktivit v laboratoři</t>
  </si>
  <si>
    <t>Tištěná cvičebnice AJ</t>
  </si>
  <si>
    <t xml:space="preserve">Webkamera pro videohovory v rozlišení FHD 1080p s podporovanými klienty přes USB, záznam videa min. ve FHD 1080p, zoom, komprese videa H.264, min. 90° zorné pole, vestavěné duální stereofonní mikrofony, univerzální klip pro přichycení k notebookům, monitorům LCD. Cena včetně dopravy, instalace.
</t>
  </si>
  <si>
    <t xml:space="preserve">Uložiště dat, min. dvoudiskové, dvoujádrový procesor s taktem min. 2GHz, rychlosti šifrovaného čtení až 113MB/s, rychlost šifrovaného zápisu až 112 MB/s, jedno Gbit síťové rozhraní, 2x USB 3.0, hardwarové šifrování AES-NI, možnost výměny disků za provozu, přihlášení uživatelů domény, 2x LAN, USB 3.0, včetně softwarového vybavení pro zálohování dat. Cena včetně dopravy, instalace, nastavení.
</t>
  </si>
  <si>
    <t xml:space="preserve">7-portový Hi-speed USB 2.0 Hub, 6x USB portů typu A, 1x USB port typu B. Cena včetně dopravy, instalace.
</t>
  </si>
  <si>
    <t xml:space="preserve">Kabel DisplayPort (M/M), min. rozlišení 4K*2K@60Hz, 2 m. Cena včetně dopravy, instalace.
</t>
  </si>
  <si>
    <t xml:space="preserve">Tištěné učebnice A1, A2, B1 s návody aktivního obsahu pro učitele, každá učebnice min. 250 stránek. Cena včetně dopravy.
</t>
  </si>
  <si>
    <t xml:space="preserve">USB repeater pro prodlužování USB kabelů, délka min. 5 m. Cena včetně dopravy, instalace.
</t>
  </si>
  <si>
    <t xml:space="preserve">Záložní zdroj napájení s výstupním výkonem 720W / 1200VA, 3x CEE zásuvka s ochranným kolíkem zajišťující napájení v případě výpadku proudu, 3x CEE zásuvka s ochranným kolíkem s přepěťovou ochranou, s přepěťovou ochranou datové linky RJ45. Cena včetně dopravy, instalace, nastavení.
</t>
  </si>
  <si>
    <t xml:space="preserve">Kabel DisplayPort (M/M), min. rozlišení 4K*2K@60Hz, 3 m. Cena včetně dopravy, instalace.
</t>
  </si>
  <si>
    <t xml:space="preserve">Kabel DP - HDMI, min. 2 m, FHD 1080p, min. rozlišení 1920*1080P@60Hz. Cena včetně dopravy, instalace.
</t>
  </si>
  <si>
    <t>Nástěnný držák s křídly</t>
  </si>
  <si>
    <t>Podružný instalační materiál</t>
  </si>
  <si>
    <t xml:space="preserve">pevný disk pro provoz 24/7 a RAID kompatibilní, kapacita 2TB, 3,5 palcový disk, rozhraní SATA 6 Gb/s, počet otáček 7.200ot/s, vyrovnávací paměť 128 MB. Cena včetně dopravy, instalace, nastavení.
</t>
  </si>
  <si>
    <t>Interaktivní systém</t>
  </si>
  <si>
    <t>Prezentační software</t>
  </si>
  <si>
    <t xml:space="preserve">Bezdrátová dokumentová kamera s flexibilním ramenem. Min. 12x zoom. LED osvětlení snímaného objektu, ruční a automatické ovládání ostření a jasu. Snímaná plocha min A4. Jednoduché ovládání vizualizéru prostřednictvím software. Cena včetně dopravy, instalace.
</t>
  </si>
  <si>
    <t xml:space="preserve">LAN přístup učitele do databáze studijních materiálů, mimo jazykovou laboratoř. Příprava cvičení, kontrola vyplněných úloh. Cena včetně dopravy, instalace a zaškolení uživatele, školení viz. technická zpráva.
</t>
  </si>
  <si>
    <t xml:space="preserve">Ovládací SW se společným řízením pro mediální aktivity s obrázky, audio, video a textovými soubory. Samostatná práce a individuální záznam studentů - poslech, sledování, otevřený záznam, simultánní záznam, nahrávka s porovnáním s originálem, přehrávání správné výslovnosti textu, automatické rozpoznávání výslovnosti, neomezené písemné odpovědi, dotazníky, výběr z možností, doplňovačka, určování správného pořadí u vět, slov i písmen. Adresné posílání textových zpráv. Databáze učebních materiálů, organizovaná dle vyučujícího a tříd. Třídění materiálů do učebních lekcí. Databáze pro zasedací pořádek. Jazykové varianty SW. Vč. záruky dostupnosti oprav dodaného software po dobu 5-ti let. Cena včetně dopravy, instalace a zaškolení uživatele, školení viz. technická zpráva.
</t>
  </si>
  <si>
    <t xml:space="preserve">Ovládací SW se společným řízením pro organizaci aktivit v laboratoři. Monitoring jednotlivých stanic, propojování připojených audio signálů a přepínání signálů pro video, klávesnice i myš. Organizace třídy, zasedací pořádek. Režimy  prezentace, monitoring a podpora studentů při cvičení, práce až v 5 skupinách. Přepínač obrazu studentských stanic: sdílení a monitoring videa, vypnutí signálu studentských monitorů. Jazykové varianty SW. Vč. záruky dostupnosti oprav dodaného software po dobu 5-ti let. Cena včetně dopravy, instalace a zaškolení uživatele, školení viz. technická zpráva.
</t>
  </si>
  <si>
    <t xml:space="preserve">SW balíček, který obsahuje autorský nástroj učitele – SW pro přípravu interaktivních cvičení musí být plně kompatibilní (umožňuje otevřít soubor, spustit všechny aktivity, animace, uložit v původním formátu) se soubory s příponou notebook. Prostředí musí být v českém jazyce. 
Balíček dále musí obsahovat nástroj pro rychlou přípravu digitálních učebních aktivit, hlasování. Aktivity je možno sdílet na žákovská zařízení přes cloud prostředí. Cena včetně dopravy, instalace a zaškolení uživatele, školení viz. technická zpráva.
</t>
  </si>
  <si>
    <t>Výrobce</t>
  </si>
  <si>
    <t xml:space="preserve">Datový přepínač s 24 porty 10/100/1000Mbit, s rychlosti přepnutí až 35.7Mpps, buffer pro 525kB packetu, podporou až 8tis. MAC adres, s pasivním chlazením, setem pro instalaci do rack, s napájecím zdrojem. Cena včetně dopravy a instalace.
</t>
  </si>
  <si>
    <t xml:space="preserve">19" rozvodný panel min. 9x zásuvka 230V, délka kabelu min. 3 m. Cena včetně dopravy a instalace.
</t>
  </si>
  <si>
    <t xml:space="preserve">Montážní sada (šroub, plovoucí matka, podložka). Cena včetně dopravy a instalace.
</t>
  </si>
  <si>
    <t>19" police</t>
  </si>
  <si>
    <t>Montážní sada</t>
  </si>
  <si>
    <t>19" rozvodný panel</t>
  </si>
  <si>
    <t xml:space="preserve">Kabel HDMI, min. 4K*2K @ 60Hz, 3 m. Cena včetně dopravy, instalace.
</t>
  </si>
  <si>
    <t xml:space="preserve">19" perforovaná police do rozvaděče, hloubka 450mm. Cena včetně dopravy a instalace.
</t>
  </si>
  <si>
    <t xml:space="preserve">19" rozvaděč stojanový min. 15U / 600x600 mm skleněné dveře. Cena včetně dopravy, instalace.
</t>
  </si>
  <si>
    <t>Koncové prvky</t>
  </si>
  <si>
    <t>NÁB</t>
  </si>
  <si>
    <t>Interaktivní zobrazovač</t>
  </si>
  <si>
    <t>IT vybavení</t>
  </si>
  <si>
    <t>Digitální cvičebnice</t>
  </si>
  <si>
    <t xml:space="preserve">Interaktivní displej s úhlopříčkou min. 86" (218cm) a rozlišením obrazu 4K UHD. Automatické rozpoznání dotyku prstem pro ovládání a popisovačem pro psaní a zárověň odlišení popisovačů pro současné psaní různou barvou.
Počítačový modul s minimálními parametry 6GB RAM a 32GB, který obsahuje aplikaci pro psaní na bílé ploše a prohlížeč webových stránek. Integrované reproduktory 2x18W + subwoofer 15W, integrované mikrofonní pole, integrovaná čtečka NFC karet. Minimálně konektory HDMI a USB-C a bezdrátovou konektivitu Wifi (s podporou Wi-fi 6) a Bluetooth (min. 5.0). Displej musí mít certifikaci ENERGY STAR nebo obdobnou certifikaci. Cena včetně systémové AV kabeláže. Cena včetně dopravy, instalace, nastavení.
</t>
  </si>
  <si>
    <t xml:space="preserve">1x2 HDMI rozbočovač, podpora 4K/UHD @ 60 Hz 4:2:0. EDID management, HDCP kompatibilní. Vestavěný nebo přídavný samostatný audio embeder a de-embeder pro připojení externího zdroje zvuku (audio in) a zesilovače nebo aktivních reproduktorů (audio out). Zvuk z audio vstupu je možné směrovat zároveň na HDMI výstup a analogový audio výstup. Cena včetně dopravy, instalace, nastavení.
</t>
  </si>
  <si>
    <t xml:space="preserve">Prodlužovací kabel ke sluchátkům Jack 3,5mm stereo, M/M, délka 3m, dvojité stínění hliníková fólie a měděné opletení, OFC, síla kabelu max. 23 AWG, max. kapacita 160 (pF), max. impedance 50 ohm. Včetně lišty k montáži kabeláže a vyvazovacího materiálu. Cena včetně dopravy a instalace do stolů s výsuvným systémem.
</t>
  </si>
  <si>
    <t xml:space="preserve">Zvuková externí karta, vstup/výstup pro sluchátka s mikrofonem, stereo výstup, kompatibilita s USB/USB-C. Cena včetně dopravy, instalace.
</t>
  </si>
  <si>
    <t xml:space="preserve">Digitální cvičebnice AJ, NJ, ŠpJ pro pracovní místo jazykové laboratoře, mezinárodní standard CEFR pro úrovně min. A1, A2, B1, B2 - v AJ a A1, A2 v NJ a ŠpJ, min. 3000 multimediálních aktivit kombinujících video, audio, obrázky a text, min. 40% cvičení s automatickým vyhodnocením. Vč. záruky dostupnosti oprav dodaného software po dobu 5-ti let. Cena včetně dopravy.
</t>
  </si>
  <si>
    <t xml:space="preserve">HDMI optický kabel min. 10 m, HDMI 2.0. Podpora 4K/60Hz 4:4:4 18Gbps, HDR 12bit, HDCP2.2, 3D &amp; ARC. Pro instalaci do chrániček vysoká pevnost v tahu nejméně 15 kg. Minimální poloměr ohybu aspoň 25 mm. Cena včetně dopravy, instalace.
</t>
  </si>
  <si>
    <t xml:space="preserve">Monitor s viditelnou úhlopříčkou min. 23,8 palců, rozlišení 1920x1080, panel IPS, matný, antireflexní, LED podsvícení, Flicker Free, jas min. 350 cd/m2, statický kontrast 1000:1, odezva max. 5ms, výškově nastavitelný min. 150mm, pivot rotace, usb hub, konektory DP 1.2, HDMI 1.4, USB3.2, bez integrovaných reproduktorů. Cena včetně dopravy, instalace.
</t>
  </si>
  <si>
    <t>Monitor</t>
  </si>
  <si>
    <t xml:space="preserve">Desktop s min. 250W zdrojem s účinnosti až 92%, výkon CPU min. 30000 bodu dle nezávislého testu cpubenchmark.net, operační paměť min. 32GB DDR5 s možnosti rozšíření na 128 GB, M.2 SSD disk s kapacitou min. 512GB, DVD-RW optická mechanika, Gbit síťová karta, Wifi standardu 802.11ax (2x2), Bluetooth, čtečka pam. karet, min. 2x DisplayPort a 1x HDMI, USB Type-C, USB 3.2 Gen2, USB 3.2 Gen1, USB 2.0, klávesnici a myš, přítomnost TPM modulu minimálně verze 2, operační systém s podporu AD (domény), servisní služba u zákazníka s odezvou do následujícího pracovního dne od nahlášení servisní události. Cena včetně dopravy, instalace, nastavení.
</t>
  </si>
  <si>
    <t xml:space="preserve">Mini desktop max. rozměrů 185x185x40mm s max. 100W zdrojem s účinnosti až 89%, výkon CPU min. 12500 bodu dle nezávislého testu cpubenchmark.net, operační paměť 16GB DDR5 s možnosti rozšíření až na 64GB, SSD disk 512GB, Gbit síťová karta,WiFi6 + BT, min. 2x video výstup HDMI a 1x DisplayPort, USB Type-C s přenosová rychlost signálu 10 Gb/s, USB 3.2 Gen2, USB 3.2 Gen1, možnost přichycení na VESA 100x100 mm, klávesnice a myš, přítomnost TPM modulu minimálně verze 2, operační systém s podporu AD (domény), servisní služby s odezvou do následujícího pracovního dne od nahlášení servisní události. Cena včetně dopravy, instalace, nastavení.
</t>
  </si>
  <si>
    <t xml:space="preserve">Nástěnný držák s křídly pro sestavu interaktivního displeje. Systém se skládá z výškového posunu, rámu pro uchycení dotykové obrazovky o úhlopříčce obrazu 86“ a dvou keramických, magnetických křídel, která po zavření přikrývají celou plochu obrazu.
Zdvih min.  65 cm, Nosnost vlastního pojezdu min 169 kg (součet rámu + displeje + křídel). Držák musí mít certifikát TÜV nebo obdobný certifikát. Cena včetně dopravy a instalace.
</t>
  </si>
  <si>
    <t>Místnost:</t>
  </si>
  <si>
    <t xml:space="preserve">Pracovní stanice, case Tower, min. 650W zdrojem, sestav pro provoz 24/7, výkon CPU min. 27259 dle nezávislého testu cpubenchmark.net, operační paměť min. 16GB DDR5, SSD M.2 disk s kapacitou min. 512GB, DVD-RW optická mechanika, Gbit síťová karta, klávesnici a myš, přítomnost TPM modulu minimálně verze 2, operační systém s podporu AD (domény), servisní služby s odezvou do následujícího pracovního dne od nahlášení servisní události. Cena včetně dopravy, instalace, nastavení.
</t>
  </si>
  <si>
    <t xml:space="preserve">Internetový přístup studenta do databáze studijních materiálů, možnost vyplňování učitelem přiřazených samostatných nebo domácích úloh mimo jazykovou laboratoř. Samostatná práce a individuální záznam studentů - poslech, sledování, otevřený záznam, simultánní záznam, nahrávka s porovnáním s originálem, přehrávání správné výslovnosti textu, automatické rozpoznávání výslovnosti, neomezené písemné odpovědi, dotazníky, výběr z možností, doplňovačka, určování správného pořadí u vět, slov i písmen. Licence pro školní databázi min. 390 studentů. Vč. záruky dostupnosti oprav dodaného software po dobu 5-ti let. Cena včetně dopravy, instalace a zaškolení uživatele, školení viz. technická zpráva.
</t>
  </si>
  <si>
    <r>
      <t xml:space="preserve">Technologie jazykové laboratoře pro vzdálený přístup ke studijním materiálům </t>
    </r>
    <r>
      <rPr>
        <b/>
        <sz val="10"/>
        <color rgb="FFFF0000"/>
        <rFont val="Arial"/>
        <family val="2"/>
        <charset val="238"/>
      </rPr>
      <t>- nárokujeme volný prostor v serverovně pro níže uvedený rack</t>
    </r>
  </si>
  <si>
    <t>vnější žaluzie - přesun do stavby</t>
  </si>
  <si>
    <t>Jednomístný žákovský stůl s výsuvným systémem. Rozměry: 760x880x700 mm (VxŠxH). Stolová deska LTD tl. 25 mm opatřená ABS hranou tl. 2 mm, hrana lepena PUR lepidlem. Korpus z LTD min. tl. 18 mm, korpus lepený, všechny plochy olepeny ABS hranou min. tl. 0,8 mm, hrana lepena PUR lepidlem. 2x plastová průchodka umožňující vedení kabeláže mezi jednotlivými stoly. Přístup do dutiny s výsuvem pomocí uzamykatelných revizních dvířek z LTD min. tl. 18 mm z vnitřní části stolu. Prostor je z horní části zakrytý deskou z LTD min. tl. 18 mm s funkcí samočinného uzavírání a otevírání. Po uzavření je výklopná deska automaticky zajištěna proti otevření. Dvířka a výklopná deska olepeny ABS hranou tl. 2 mm, hrana lepena PUR lepidlem. Zvedací sloupek je kompaktní 3-dílný zvedací sloupek s motorovým systémem a antikolizním bezpečnostním systémem. Použití - zvedací mechanismus pro LCD a plazmové displeje, monitory, stoly, katedry. Max. tah 800 N. Programovatelná výška zdvihu. Plynulý a tichý chod. Adaptér pro uchycení k podložce. 1x adaptér pro uchycení monitoru. 1x adaptér pro uchycení mini počítače. Součástí adaptérů pro uchycení monitorů je profilovaná police z ocelového plechu min. tl. 3 mm. Police je výsuvná společně s monitory a umožňuje uložení klávesnic a myší. Součásti je montážní a spojovací materiál.Součástí dodávky je instalační sada pro učebnu s výsuvnými stoly. Součástí dodávky je kompaktní 3-dílný zvedací sloupek s motorovým systémem a antikolizním bezpečnostním systémem. Použití - zvedací mechanismus pro LCD a plazmové displeje, monitory, stoly, katedry. Max. tah 800 N. Možnost výběru barevného provedení alespoň ze čtyř základních typů dekorů/barev. Cena vč. dopravy a instalace.</t>
  </si>
  <si>
    <t xml:space="preserve">Žákovská židle na kolečkách, otočná, stabilní výškově stavitelná  pomocí plynového pístu, - rám z hliníkové nohy s plynovou pružinou zakončenou 5-ramenným křížem s kluzáky, práškově lakované trubky. Povrchová úprava podnože komaxit stříbrná nebo chrom, bude upřesněno zadavatelem. Konstrukce židle musí umožňovat výškovou stavitelnost v rozptylu 415 - 545 mm. Plastový sedák i opěrák ze 100% strukturovaného polypropylénu - ergonomicky tvarovaná skořepina s efektem vzduchového polštáře v barevné škále min. 11 odstínů, ve skořepině bude kruhový otvor pro snadný úchop v horní části opěradla. (konečná barva bude upřesněna zadavatelem).  Velikost skořepin min. ve 4 velikostech dle níže uvedené normy. Prvek musí splňovat normu ČSN EN 1729:1 a ČSN EN 1729:2 pro tento druh nábytku. Uchazeč je povinen certifikát na vyžádání předložit. Cena vč. dopravy.
</t>
  </si>
  <si>
    <t>Učitelská katedra</t>
  </si>
  <si>
    <t xml:space="preserve">Učitelská židle </t>
  </si>
  <si>
    <t>Žákovská židle</t>
  </si>
  <si>
    <t xml:space="preserve">Jednomístný žákovský stůl </t>
  </si>
  <si>
    <t xml:space="preserve">Učitelská katedra . Stolová deska LTD tl. 25 mm opatřená ABS hranou tl. 2 mm, hrana lepena PUR lepidlem. V pravé části katedry uzamykatelná skříňka, ve které je umístěno ovládání zvedacích sloupků - 1x tlačítko pro výsuv monitorů v katedře, 2x tlačítko pro nezávislé ovládání dvou sestav žákovských stolů. Korpus skříňky vč. zad a polic z LTD min. tl. 18 mm, korpus lepený, všechny plochy olepeny ABS hranou min. tl. 0,8 mm, hrana lepena PUR lepidlem. Police musí být výškově stavitelné, podpěry polic zabraňující jejich vysunutí – 1 police v uzamykatelné skříňce. Odnímatelné dno v uzamykatelné skříňce z LTD min. tl. 18 mm. Dveře LTD min. tl. 18 mm s ABS hranou tl. 2 mm., hrana lepena PUR lepidlem. Dveře jsou opatřeny zapuštěnou plastovou lisovanou úchytkou, která je nasazena na vodorovnou hranu dvířek a kopíruje jejich vyfrézovaný tvar včetně radiusu. Úchytka je plná a zakrývá otvor po frézování, aby nedošlo ke zranění prstů při manipulaci s dvířky. Rozměr plastové úchytky min. 160 x 50 x 18 mm. Skříňka je uzamykatelná jednocestným zámkem. 6x plastová průchodka umožňující vedení kabeláže ve všech prostorách katedry. Za falešnými zády je přes celou šířku katedry prostor na elektrický výsuvný systém s monitory. Přístup do dutiny s výsuvem pomocí uzamykatelných revizních dvířek z LTD min. tl. 18 mm z vnitřní části stolu. Prostor je z horní části zakrytý deskou z LTD min. tl. 18 mm s funkcí samočinného uzavírání a otevírání. Po uzavření je výklopná deska automaticky zajištěna proti otevření. Dvířka a výklopná deska olepeny ABS hranou tl. 2 mm, hrana lepena PUR lepidlem. Zvedací sloupek katedry je 3-dílný zvedací sloupek s motorovým systémem a antikolizním bezpečnostním systémem. Použití - zvedací mechanismus pro LCD a plazmové displeje, monitory, stoly, katedry. Max. tah 800 N. Programovatelná výška zdvihu. Plynulý a tichý chod. (2ks sloupku pro jednu katedru). Adaptér pro uchycení k podložce. Adaptér pro uchycení monitoru. Součástí adaptéru pro uchycení monitoru je profilovaná police z ocelového plechu min. tl. 3 mm. Police je výsuvná společně s monitorem a umožňuje uložení klávesnice a myši. Součásti je montážní a spojovací materiál.(2ks police pro 1 katedru). Celkový rozměr 760x1600x680mm (VxŠxH). Včetně dopravy a montáže.
</t>
  </si>
  <si>
    <t xml:space="preserve">Učitelská židle na kolečkách, otočná, stabilní výškově stavitelná pomocí plynového pístu, rám z hliníkové nohy s plynovou pružinou zakončenou 5-ramenným křížem s kolečky, práškově lakované trubky. Povrchová úprava podnože komaxit stříbrná nebo chrom, bude upřesněno zadavatelem. Konstrukce židle musí umožňovat výškovou stavitelnost v rozptylu 460 - 570 mm. Sedák a opěrák z bukové překližky čalouněný z obou stran. Výběr textilie v barevné škále min. 11 odstínů (konečná barva bude upřesněna zadavatelem). Ergonomicky tvarovaná skořepina. Opěradlo odpružené. Velikost skořepin min. ve 2 velikostech dle níže uvedené normy. Prvek musí splňovat normu ČSN EN 1729:1 a ČSN EN 1729:2 pro tento druh nábytku. Uchazeč je povinen certifikát na vyžádání předložit. Cena vč. dopravy a instalace. 
</t>
  </si>
  <si>
    <t xml:space="preserve">Skříň kombinovaná - otevřená, policová, s dvířky. Korpus i police LTD tl. 18 mm, pohledová záda LTD tl. 18 mm. Dno a půda naložena na bocích skříně. Hrany ABS tl. 0,7 mm. Jedna pevná police . Podpěry polic kovové válečky.  Dno opatřeno rektifikacemi. Rozměry : 2000x800x350 mm (VxŠxH). 
</t>
  </si>
  <si>
    <t xml:space="preserve">Dvoumístný žákovský stůl </t>
  </si>
  <si>
    <t xml:space="preserve">Skříň kombinovaná </t>
  </si>
  <si>
    <t>Dvoumístný žákovský stůl s výsuvným systémem. Rozměry 760x1600x700 mm. Stolová deska LTD min. tl. 25 mm opatřená ABS hranou tl. 2 mm, hrana lepena PUR lepidlem. Korpus z LTD min. tl. 18 mm, korpus lepený, všechny hrany olepeny ABS hranou min. tl. 0,8 mm, hrana lepena PUR lepidlem. 4x plastová průchodka umožňující vedení kabeláže mezi jednotlivými stoly. Přístup do dutiny s výsuvem pomocí uzamykatelných revizních dvířek z LTD min. tl. 18 mm z vnitřní části stolu. Prostor je z horní části zakrytý deskou z LTD min. tl. 18 mm s funkcí samočinného uzavírání a otevírání. Po uzavření je výklopná deska automaticky zajištěna proti otevření. Dvířka a výklopná deska olepeny ABS hranou tl. 2 mm, hrana lepena PUR lepidlem. Výsuv monitorů je zajištěn pomocí třídílného zvedacího sloupku s motorovým pohonem s antikolizním bezpečnostním systémem. Max. tah 800 N. Programovatelná výška zdvihu. Plynulý a tichý chod. Adaptér pro uchycení k podložce. 1x adaptér pro uchycení monitoru. 1x adaptér pro uchycení mini počítače. Mechanismus pro samočinné otevírání a uzavírání víka a profilovanou policí z ocelového plechu min. tl. 2 mm. povrchově upravenou vypalovanou práškovou barvou dle vzorníku RAL. Police je výsuvná společně se sloupkem, profilovaná police umožňuje uložení klávesnice a myši. Součásti je montážní a spojovací materiál. Součástí dodávky je instalační sada pro učebnu s výsuvnými stoly včetně propojení katedry s žákovskými stoly a osazení katedry ovládáním výsuvu stolových řad, montáž učebny a zaškolení zaměstnanců. Bez zapojení elektro. Cena včetně dopravy a montáže</t>
  </si>
  <si>
    <t>Odobrná učebna</t>
  </si>
  <si>
    <t>Vestavba odborné učebny v bývalé uhelně ZŠ Vl. Menšíka, Ivančice</t>
  </si>
  <si>
    <t>Odborná učebna N.1.07</t>
  </si>
  <si>
    <t>Město Ivančice</t>
  </si>
  <si>
    <t>002 81 85</t>
  </si>
  <si>
    <t>04/2026</t>
  </si>
  <si>
    <t>Doplnění stavební připravenosti (dodávka stavby)</t>
  </si>
  <si>
    <t>K</t>
  </si>
  <si>
    <t>741110043</t>
  </si>
  <si>
    <t>Montáž trubka plastová ohebná D přes 35 mm uložená pevně</t>
  </si>
  <si>
    <t>m</t>
  </si>
  <si>
    <t>M</t>
  </si>
  <si>
    <t>MAT</t>
  </si>
  <si>
    <t>10.074.642</t>
  </si>
  <si>
    <t>Ohebná dvouplášťová korugovaná bezhalogenová chránička vnitřní ø 32 mm.</t>
  </si>
  <si>
    <t>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</si>
</sst>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Kč&quot;* #,##0.00_);_(&quot;Kč&quot;* \(#,##0.00\);_(&quot;Kč&quot;* &quot;-&quot;??_);_(@_)"/>
    <numFmt numFmtId="165" formatCode="#"/>
    <numFmt numFmtId="166" formatCode="#,##0.000"/>
    <numFmt numFmtId="167" formatCode="#,##0\_x0000_"/>
    <numFmt numFmtId="168" formatCode="#,##0.0000"/>
    <numFmt numFmtId="169" formatCode="\'@\'"/>
  </numFmts>
  <fonts count="25" x14ac:knownFonts="1">
    <font>
      <sz val="10"/>
      <name val="Arial"/>
      <charset val="238"/>
    </font>
    <font>
      <sz val="10"/>
      <name val="Arial"/>
      <family val="2"/>
      <charset val="238"/>
    </font>
    <font>
      <sz val="8"/>
      <name val="Arial"/>
      <family val="2"/>
      <charset val="238"/>
    </font>
    <font>
      <sz val="7"/>
      <name val="Arial"/>
      <family val="2"/>
      <charset val="238"/>
    </font>
    <font>
      <b/>
      <sz val="10"/>
      <name val="Arial"/>
      <family val="2"/>
      <charset val="238"/>
    </font>
    <font>
      <b/>
      <sz val="12"/>
      <name val="Arial"/>
      <family val="2"/>
      <charset val="238"/>
    </font>
    <font>
      <b/>
      <sz val="8"/>
      <name val="Arial"/>
      <family val="2"/>
      <charset val="238"/>
    </font>
    <font>
      <b/>
      <sz val="14"/>
      <name val="Arial"/>
      <family val="2"/>
      <charset val="238"/>
    </font>
    <font>
      <b/>
      <sz val="18"/>
      <color indexed="10"/>
      <name val="Arial"/>
      <family val="2"/>
      <charset val="238"/>
    </font>
    <font>
      <sz val="8"/>
      <color indexed="9"/>
      <name val="Arial"/>
      <family val="2"/>
      <charset val="238"/>
    </font>
    <font>
      <sz val="10"/>
      <name val="Arial CE"/>
      <family val="2"/>
      <charset val="238"/>
    </font>
    <font>
      <b/>
      <u/>
      <sz val="10"/>
      <name val="Arial"/>
      <family val="2"/>
      <charset val="238"/>
    </font>
    <font>
      <sz val="11"/>
      <color theme="1"/>
      <name val="Calibri"/>
      <family val="2"/>
      <charset val="238"/>
      <scheme val="minor"/>
    </font>
    <font>
      <b/>
      <sz val="10"/>
      <color rgb="FF0000FF"/>
      <name val="Arial"/>
      <family val="2"/>
      <charset val="238"/>
    </font>
    <font>
      <b/>
      <sz val="10"/>
      <color rgb="FF800080"/>
      <name val="Arial"/>
      <family val="2"/>
      <charset val="238"/>
    </font>
    <font>
      <b/>
      <sz val="10"/>
      <color rgb="FFFF0000"/>
      <name val="Arial"/>
      <family val="2"/>
      <charset val="238"/>
    </font>
    <font>
      <sz val="10"/>
      <color theme="1"/>
      <name val="Arial"/>
      <family val="2"/>
      <charset val="238"/>
    </font>
    <font>
      <b/>
      <u/>
      <sz val="10"/>
      <color rgb="FFFA0000"/>
      <name val="Arial"/>
      <family val="2"/>
      <charset val="238"/>
    </font>
    <font>
      <sz val="10"/>
      <color rgb="FF000000"/>
      <name val="Arial"/>
      <family val="2"/>
      <charset val="238"/>
    </font>
    <font>
      <sz val="11"/>
      <name val="Calibri"/>
      <family val="2"/>
      <scheme val="minor"/>
    </font>
    <font>
      <b/>
      <sz val="8"/>
      <color indexed="12"/>
      <name val="Arial"/>
      <family val="2"/>
      <charset val="238"/>
    </font>
    <font>
      <b/>
      <u/>
      <sz val="8"/>
      <color indexed="10"/>
      <name val="Arial"/>
      <family val="2"/>
      <charset val="238"/>
    </font>
    <font>
      <sz val="10"/>
      <name val="Arial"/>
      <family val="2"/>
      <charset val="238"/>
    </font>
    <font>
      <u/>
      <sz val="10"/>
      <color indexed="12"/>
      <name val="Arial CE"/>
      <family val="2"/>
      <charset val="238"/>
    </font>
    <font>
      <sz val="11"/>
      <color rgb="FF000000"/>
      <name val="Calibri"/>
      <family val="2"/>
    </font>
  </fonts>
  <fills count="8">
    <fill>
      <patternFill patternType="none"/>
    </fill>
    <fill>
      <patternFill patternType="gray125"/>
    </fill>
    <fill>
      <patternFill patternType="solid">
        <fgColor indexed="26"/>
      </patternFill>
    </fill>
    <fill>
      <patternFill patternType="solid">
        <fgColor indexed="13"/>
      </patternFill>
    </fill>
    <fill>
      <patternFill patternType="solid">
        <fgColor indexed="26"/>
        <bgColor indexed="64"/>
      </patternFill>
    </fill>
    <fill>
      <patternFill patternType="solid">
        <fgColor theme="0"/>
        <bgColor indexed="64"/>
      </patternFill>
    </fill>
    <fill>
      <patternFill patternType="solid">
        <fgColor rgb="FFFFFF00"/>
        <bgColor indexed="64"/>
      </patternFill>
    </fill>
    <fill>
      <patternFill patternType="solid">
        <fgColor rgb="FFFFFFCC"/>
        <bgColor indexed="64"/>
      </patternFill>
    </fill>
  </fills>
  <borders count="5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hair">
        <color indexed="64"/>
      </right>
      <top style="hair">
        <color indexed="64"/>
      </top>
      <bottom/>
      <diagonal/>
    </border>
    <border>
      <left/>
      <right style="thin">
        <color indexed="64"/>
      </right>
      <top/>
      <bottom/>
      <diagonal/>
    </border>
    <border>
      <left/>
      <right style="hair">
        <color indexed="64"/>
      </right>
      <top/>
      <bottom/>
      <diagonal/>
    </border>
    <border>
      <left/>
      <right/>
      <top style="hair">
        <color indexed="64"/>
      </top>
      <bottom/>
      <diagonal/>
    </border>
    <border>
      <left/>
      <right style="hair">
        <color indexed="64"/>
      </right>
      <top style="hair">
        <color indexed="64"/>
      </top>
      <bottom style="hair">
        <color indexed="64"/>
      </bottom>
      <diagonal/>
    </border>
    <border>
      <left/>
      <right/>
      <top/>
      <bottom style="hair">
        <color indexed="64"/>
      </bottom>
      <diagonal/>
    </border>
    <border>
      <left/>
      <right style="hair">
        <color indexed="64"/>
      </right>
      <top/>
      <bottom style="hair">
        <color indexed="64"/>
      </bottom>
      <diagonal/>
    </border>
    <border>
      <left/>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style="hair">
        <color indexed="64"/>
      </left>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style="medium">
        <color indexed="64"/>
      </right>
      <top style="hair">
        <color indexed="64"/>
      </top>
      <bottom style="thin">
        <color indexed="64"/>
      </bottom>
      <diagonal/>
    </border>
    <border>
      <left/>
      <right style="medium">
        <color indexed="64"/>
      </right>
      <top style="medium">
        <color indexed="64"/>
      </top>
      <bottom style="medium">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s>
  <cellStyleXfs count="8">
    <xf numFmtId="0" fontId="0" fillId="0" borderId="0"/>
    <xf numFmtId="0" fontId="12" fillId="0" borderId="0"/>
    <xf numFmtId="0" fontId="12" fillId="0" borderId="0"/>
    <xf numFmtId="0" fontId="19" fillId="0" borderId="0"/>
    <xf numFmtId="0" fontId="23" fillId="0" borderId="0" applyNumberFormat="0" applyFill="0" applyBorder="0" applyAlignment="0" applyProtection="0">
      <alignment vertical="top"/>
      <protection locked="0"/>
    </xf>
    <xf numFmtId="164" fontId="22" fillId="0" borderId="0" applyFont="0" applyFill="0" applyBorder="0" applyAlignment="0" applyProtection="0"/>
    <xf numFmtId="0" fontId="1" fillId="0" borderId="0"/>
    <xf numFmtId="0" fontId="24" fillId="0" borderId="0" applyBorder="0"/>
  </cellStyleXfs>
  <cellXfs count="247">
    <xf numFmtId="0" fontId="0" fillId="0" borderId="0" xfId="0"/>
    <xf numFmtId="2" fontId="1" fillId="0" borderId="0" xfId="0" applyNumberFormat="1" applyFont="1" applyProtection="1">
      <protection locked="0"/>
    </xf>
    <xf numFmtId="0" fontId="1" fillId="0" borderId="0" xfId="0" applyFont="1" applyProtection="1">
      <protection locked="0"/>
    </xf>
    <xf numFmtId="0" fontId="1" fillId="0" borderId="1" xfId="0" applyFont="1" applyBorder="1"/>
    <xf numFmtId="0" fontId="1" fillId="0" borderId="2" xfId="0" applyFont="1" applyBorder="1"/>
    <xf numFmtId="0" fontId="1" fillId="0" borderId="3" xfId="0" applyFont="1" applyBorder="1"/>
    <xf numFmtId="0" fontId="1" fillId="0" borderId="0" xfId="0" applyFont="1" applyAlignment="1">
      <alignment vertical="center"/>
    </xf>
    <xf numFmtId="0" fontId="1" fillId="4" borderId="0" xfId="0" applyFont="1" applyFill="1" applyAlignment="1">
      <alignment horizontal="left" vertical="center"/>
    </xf>
    <xf numFmtId="49" fontId="1" fillId="3" borderId="47" xfId="0" applyNumberFormat="1" applyFont="1" applyFill="1" applyBorder="1" applyAlignment="1">
      <alignment horizontal="center" vertical="center" wrapText="1"/>
    </xf>
    <xf numFmtId="1" fontId="1" fillId="3" borderId="48" xfId="0" applyNumberFormat="1" applyFont="1" applyFill="1" applyBorder="1" applyAlignment="1">
      <alignment horizontal="center" vertical="center" wrapText="1"/>
    </xf>
    <xf numFmtId="0" fontId="13" fillId="0" borderId="0" xfId="0" applyFont="1" applyAlignment="1">
      <alignment vertical="center"/>
    </xf>
    <xf numFmtId="167" fontId="14" fillId="0" borderId="0" xfId="0" applyNumberFormat="1" applyFont="1" applyAlignment="1">
      <alignment horizontal="center" vertical="center"/>
    </xf>
    <xf numFmtId="4" fontId="14" fillId="0" borderId="0" xfId="0" applyNumberFormat="1" applyFont="1" applyAlignment="1">
      <alignment horizontal="right" vertical="center"/>
    </xf>
    <xf numFmtId="167" fontId="1" fillId="0" borderId="0" xfId="0" applyNumberFormat="1" applyFont="1" applyAlignment="1">
      <alignment horizontal="center" vertical="center"/>
    </xf>
    <xf numFmtId="166" fontId="1" fillId="0" borderId="0" xfId="0" applyNumberFormat="1" applyFont="1" applyAlignment="1">
      <alignment horizontal="right" vertical="center"/>
    </xf>
    <xf numFmtId="4" fontId="1" fillId="0" borderId="0" xfId="0" applyNumberFormat="1" applyFont="1" applyAlignment="1">
      <alignment horizontal="right" vertical="center"/>
    </xf>
    <xf numFmtId="167" fontId="1" fillId="0" borderId="0" xfId="0" applyNumberFormat="1" applyFont="1" applyAlignment="1">
      <alignment horizontal="right" vertical="center"/>
    </xf>
    <xf numFmtId="167" fontId="13" fillId="0" borderId="0" xfId="0" applyNumberFormat="1" applyFont="1" applyAlignment="1">
      <alignment horizontal="center" vertical="center"/>
    </xf>
    <xf numFmtId="4" fontId="13" fillId="0" borderId="0" xfId="0" applyNumberFormat="1" applyFont="1" applyAlignment="1">
      <alignment horizontal="right" vertical="center"/>
    </xf>
    <xf numFmtId="4" fontId="16" fillId="0" borderId="0" xfId="0" applyNumberFormat="1" applyFont="1" applyAlignment="1">
      <alignment horizontal="right" vertical="center"/>
    </xf>
    <xf numFmtId="4" fontId="17" fillId="0" borderId="0" xfId="0" applyNumberFormat="1" applyFont="1" applyAlignment="1">
      <alignment horizontal="right" vertical="center"/>
    </xf>
    <xf numFmtId="1" fontId="1" fillId="3" borderId="48" xfId="0" applyNumberFormat="1" applyFont="1" applyFill="1" applyBorder="1" applyAlignment="1">
      <alignment horizontal="center" vertical="center"/>
    </xf>
    <xf numFmtId="166" fontId="1" fillId="5" borderId="0" xfId="0" applyNumberFormat="1" applyFont="1" applyFill="1" applyAlignment="1">
      <alignment horizontal="right" vertical="center"/>
    </xf>
    <xf numFmtId="0" fontId="1" fillId="0" borderId="0" xfId="0" applyFont="1" applyAlignment="1">
      <alignment horizontal="left" vertical="center" wrapText="1"/>
    </xf>
    <xf numFmtId="0" fontId="2" fillId="0" borderId="0" xfId="0" applyFont="1" applyProtection="1">
      <protection locked="0"/>
    </xf>
    <xf numFmtId="2" fontId="2" fillId="0" borderId="0" xfId="0" applyNumberFormat="1" applyFont="1" applyProtection="1">
      <protection locked="0"/>
    </xf>
    <xf numFmtId="0" fontId="14" fillId="0" borderId="0" xfId="0" applyFont="1" applyAlignment="1">
      <alignment horizontal="left" vertical="top" wrapText="1"/>
    </xf>
    <xf numFmtId="49" fontId="1" fillId="2" borderId="17" xfId="0" applyNumberFormat="1" applyFont="1" applyFill="1" applyBorder="1" applyAlignment="1">
      <alignment horizontal="left" vertical="top" wrapText="1"/>
    </xf>
    <xf numFmtId="0" fontId="13" fillId="0" borderId="0" xfId="0" applyFont="1" applyAlignment="1">
      <alignment horizontal="left" vertical="top" wrapText="1"/>
    </xf>
    <xf numFmtId="0" fontId="1" fillId="0" borderId="0" xfId="0" applyFont="1" applyAlignment="1">
      <alignment horizontal="left" vertical="top" wrapText="1"/>
    </xf>
    <xf numFmtId="0" fontId="1" fillId="5" borderId="0" xfId="0" applyFont="1" applyFill="1" applyAlignment="1">
      <alignment horizontal="left" vertical="top" wrapText="1"/>
    </xf>
    <xf numFmtId="49" fontId="1" fillId="0" borderId="0" xfId="0" applyNumberFormat="1" applyFont="1" applyAlignment="1">
      <alignment horizontal="left" vertical="top" wrapText="1"/>
    </xf>
    <xf numFmtId="0" fontId="18" fillId="0" borderId="0" xfId="0" applyFont="1" applyAlignment="1">
      <alignment horizontal="left" vertical="top" wrapText="1"/>
    </xf>
    <xf numFmtId="0" fontId="17" fillId="0" borderId="0" xfId="0" applyFont="1" applyAlignment="1">
      <alignment horizontal="left" vertical="top" wrapText="1"/>
    </xf>
    <xf numFmtId="0" fontId="1" fillId="0" borderId="0" xfId="0" applyFont="1" applyAlignment="1" applyProtection="1">
      <alignment horizontal="left" vertical="top" wrapText="1"/>
      <protection locked="0"/>
    </xf>
    <xf numFmtId="0" fontId="0" fillId="0" borderId="0" xfId="0" applyAlignment="1">
      <alignment horizontal="left" vertical="center" wrapText="1"/>
    </xf>
    <xf numFmtId="0" fontId="13" fillId="0" borderId="0" xfId="0" applyFont="1" applyAlignment="1">
      <alignment horizontal="left" vertical="center"/>
    </xf>
    <xf numFmtId="0" fontId="14" fillId="0" borderId="0" xfId="0" applyFont="1" applyAlignment="1">
      <alignment horizontal="left" vertical="center"/>
    </xf>
    <xf numFmtId="0" fontId="1" fillId="0" borderId="0" xfId="0" applyFont="1" applyAlignment="1">
      <alignment horizontal="left" vertical="center"/>
    </xf>
    <xf numFmtId="0" fontId="0" fillId="0" borderId="0" xfId="0" applyAlignment="1">
      <alignment horizontal="left" vertical="center"/>
    </xf>
    <xf numFmtId="0" fontId="1" fillId="5" borderId="0" xfId="0" applyFont="1" applyFill="1" applyAlignment="1">
      <alignment horizontal="left" vertical="center"/>
    </xf>
    <xf numFmtId="0" fontId="17" fillId="0" borderId="0" xfId="0" applyFont="1" applyAlignment="1">
      <alignment horizontal="left" vertical="center"/>
    </xf>
    <xf numFmtId="0" fontId="1" fillId="0" borderId="0" xfId="0" applyFont="1" applyAlignment="1" applyProtection="1">
      <alignment horizontal="left" vertical="center"/>
      <protection locked="0"/>
    </xf>
    <xf numFmtId="0" fontId="13" fillId="0" borderId="0" xfId="0" applyFont="1" applyAlignment="1">
      <alignment horizontal="right" vertical="center"/>
    </xf>
    <xf numFmtId="0" fontId="14" fillId="0" borderId="0" xfId="0" applyFont="1" applyAlignment="1">
      <alignment horizontal="right" vertical="center"/>
    </xf>
    <xf numFmtId="0" fontId="4" fillId="0" borderId="0" xfId="0" applyFont="1" applyAlignment="1">
      <alignment horizontal="right" vertical="center"/>
    </xf>
    <xf numFmtId="0" fontId="11" fillId="0" borderId="0" xfId="0" applyFont="1" applyAlignment="1">
      <alignment horizontal="right" vertical="center"/>
    </xf>
    <xf numFmtId="0" fontId="14" fillId="0" borderId="0" xfId="0" applyFont="1" applyAlignment="1">
      <alignment horizontal="center" vertical="center"/>
    </xf>
    <xf numFmtId="49" fontId="1" fillId="3" borderId="54" xfId="0" applyNumberFormat="1" applyFont="1" applyFill="1" applyBorder="1" applyAlignment="1">
      <alignment horizontal="center" vertical="center" wrapText="1"/>
    </xf>
    <xf numFmtId="1" fontId="1" fillId="3" borderId="55" xfId="0" applyNumberFormat="1" applyFont="1" applyFill="1" applyBorder="1" applyAlignment="1">
      <alignment horizontal="center" vertical="center"/>
    </xf>
    <xf numFmtId="49" fontId="1" fillId="3" borderId="49" xfId="0" applyNumberFormat="1" applyFont="1" applyFill="1" applyBorder="1" applyAlignment="1">
      <alignment horizontal="center" vertical="center" wrapText="1"/>
    </xf>
    <xf numFmtId="1" fontId="1" fillId="3" borderId="32" xfId="0" applyNumberFormat="1" applyFont="1" applyFill="1" applyBorder="1" applyAlignment="1">
      <alignment horizontal="center" vertical="center"/>
    </xf>
    <xf numFmtId="49" fontId="10" fillId="2" borderId="17" xfId="0" applyNumberFormat="1" applyFont="1" applyFill="1" applyBorder="1" applyAlignment="1">
      <alignment horizontal="right" vertical="center"/>
    </xf>
    <xf numFmtId="0" fontId="1" fillId="0" borderId="0" xfId="0" applyFont="1" applyAlignment="1" applyProtection="1">
      <alignment horizontal="right" vertical="center"/>
      <protection locked="0"/>
    </xf>
    <xf numFmtId="49" fontId="10" fillId="2" borderId="17" xfId="0" applyNumberFormat="1" applyFont="1" applyFill="1" applyBorder="1" applyAlignment="1">
      <alignment horizontal="center" vertical="center"/>
    </xf>
    <xf numFmtId="0" fontId="17" fillId="0" borderId="0" xfId="0" applyFont="1" applyAlignment="1">
      <alignment horizontal="center" vertical="center"/>
    </xf>
    <xf numFmtId="0" fontId="1" fillId="0" borderId="0" xfId="0" applyFont="1" applyAlignment="1" applyProtection="1">
      <alignment horizontal="center" vertical="center"/>
      <protection locked="0"/>
    </xf>
    <xf numFmtId="0" fontId="13" fillId="0" borderId="0" xfId="0" applyFont="1" applyAlignment="1">
      <alignment horizontal="center" vertical="center"/>
    </xf>
    <xf numFmtId="0" fontId="1" fillId="0" borderId="0" xfId="0" applyFont="1" applyAlignment="1">
      <alignment horizontal="center" vertical="center" wrapText="1"/>
    </xf>
    <xf numFmtId="49" fontId="1" fillId="2" borderId="0" xfId="0" applyNumberFormat="1" applyFont="1" applyFill="1" applyAlignment="1">
      <alignment horizontal="left" vertical="center" wrapText="1"/>
    </xf>
    <xf numFmtId="49" fontId="1" fillId="4" borderId="0" xfId="0" applyNumberFormat="1" applyFont="1" applyFill="1" applyAlignment="1">
      <alignment horizontal="left" vertical="center" wrapText="1"/>
    </xf>
    <xf numFmtId="49" fontId="10" fillId="2" borderId="17" xfId="0" applyNumberFormat="1" applyFont="1" applyFill="1" applyBorder="1" applyAlignment="1">
      <alignment horizontal="left" vertical="center" wrapText="1"/>
    </xf>
    <xf numFmtId="0" fontId="13" fillId="0" borderId="0" xfId="0" applyFont="1" applyAlignment="1">
      <alignment horizontal="left" vertical="center" wrapText="1"/>
    </xf>
    <xf numFmtId="0" fontId="14" fillId="0" borderId="0" xfId="0" applyFont="1" applyAlignment="1">
      <alignment horizontal="left" vertical="center" wrapText="1"/>
    </xf>
    <xf numFmtId="49" fontId="1" fillId="0" borderId="0" xfId="0" applyNumberFormat="1" applyFont="1" applyAlignment="1">
      <alignment horizontal="left" vertical="center" wrapText="1"/>
    </xf>
    <xf numFmtId="0" fontId="17" fillId="0" borderId="0" xfId="0" applyFont="1" applyAlignment="1">
      <alignment horizontal="left" vertical="center" wrapText="1"/>
    </xf>
    <xf numFmtId="0" fontId="1" fillId="0" borderId="0" xfId="0" applyFont="1" applyAlignment="1" applyProtection="1">
      <alignment horizontal="left" vertical="center" wrapText="1"/>
      <protection locked="0"/>
    </xf>
    <xf numFmtId="0" fontId="14" fillId="0" borderId="0" xfId="0" applyFont="1" applyAlignment="1">
      <alignment horizontal="center" vertical="center" wrapText="1"/>
    </xf>
    <xf numFmtId="0" fontId="17" fillId="0" borderId="0" xfId="0" applyFont="1" applyAlignment="1">
      <alignment horizontal="right" vertical="center"/>
    </xf>
    <xf numFmtId="0" fontId="1" fillId="0" borderId="0" xfId="0" applyFont="1" applyAlignment="1">
      <alignment horizontal="right" vertical="center"/>
    </xf>
    <xf numFmtId="0" fontId="1" fillId="0" borderId="0" xfId="0" applyFont="1" applyAlignment="1">
      <alignment horizontal="right" vertical="center" wrapText="1"/>
    </xf>
    <xf numFmtId="0" fontId="0" fillId="0" borderId="0" xfId="0" applyAlignment="1">
      <alignment horizontal="right" vertical="center"/>
    </xf>
    <xf numFmtId="0" fontId="1" fillId="5" borderId="0" xfId="0" applyFont="1" applyFill="1" applyAlignment="1">
      <alignment horizontal="right" vertical="center"/>
    </xf>
    <xf numFmtId="0" fontId="1" fillId="0" borderId="4"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4" xfId="0" applyFont="1" applyBorder="1" applyAlignment="1" applyProtection="1">
      <alignment horizontal="center" vertical="center"/>
      <protection locked="0"/>
    </xf>
    <xf numFmtId="49" fontId="7" fillId="2" borderId="0" xfId="0" applyNumberFormat="1" applyFont="1" applyFill="1" applyAlignment="1">
      <alignment horizontal="left" vertical="center"/>
    </xf>
    <xf numFmtId="49" fontId="1" fillId="2" borderId="0" xfId="0" applyNumberFormat="1" applyFont="1" applyFill="1" applyAlignment="1">
      <alignment horizontal="left" vertical="center"/>
    </xf>
    <xf numFmtId="49" fontId="4" fillId="2" borderId="0" xfId="0" applyNumberFormat="1" applyFont="1" applyFill="1" applyAlignment="1">
      <alignment horizontal="left" vertical="center"/>
    </xf>
    <xf numFmtId="1" fontId="1" fillId="3" borderId="52" xfId="0" applyNumberFormat="1" applyFont="1" applyFill="1" applyBorder="1" applyAlignment="1">
      <alignment horizontal="center" vertical="center"/>
    </xf>
    <xf numFmtId="49" fontId="1" fillId="3" borderId="1" xfId="0" applyNumberFormat="1" applyFont="1" applyFill="1" applyBorder="1" applyAlignment="1">
      <alignment horizontal="center" vertical="center" wrapText="1"/>
    </xf>
    <xf numFmtId="0" fontId="8" fillId="0" borderId="2" xfId="0" applyFont="1" applyBorder="1"/>
    <xf numFmtId="0" fontId="1" fillId="0" borderId="13" xfId="0" applyFont="1" applyBorder="1"/>
    <xf numFmtId="0" fontId="1" fillId="0" borderId="14" xfId="0" applyFont="1" applyBorder="1"/>
    <xf numFmtId="0" fontId="1" fillId="0" borderId="15" xfId="0" applyFont="1" applyBorder="1"/>
    <xf numFmtId="0" fontId="2" fillId="0" borderId="1" xfId="0" applyFont="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0" xfId="0" applyFont="1" applyAlignment="1">
      <alignment vertical="center"/>
    </xf>
    <xf numFmtId="165" fontId="2" fillId="0" borderId="25" xfId="0" applyNumberFormat="1" applyFont="1" applyBorder="1" applyAlignment="1">
      <alignment vertical="center"/>
    </xf>
    <xf numFmtId="165" fontId="2" fillId="0" borderId="8" xfId="0" applyNumberFormat="1" applyFont="1" applyBorder="1"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165" fontId="2" fillId="0" borderId="38" xfId="0" applyNumberFormat="1" applyFont="1" applyBorder="1" applyAlignment="1">
      <alignment vertical="center"/>
    </xf>
    <xf numFmtId="165" fontId="2" fillId="0" borderId="0" xfId="0" applyNumberFormat="1" applyFont="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165" fontId="2" fillId="0" borderId="26" xfId="0" applyNumberFormat="1" applyFont="1" applyBorder="1" applyAlignment="1">
      <alignment vertical="center"/>
    </xf>
    <xf numFmtId="165" fontId="2" fillId="0" borderId="28" xfId="0" applyNumberFormat="1" applyFont="1" applyBorder="1" applyAlignment="1">
      <alignment vertical="center"/>
    </xf>
    <xf numFmtId="165" fontId="2" fillId="0" borderId="12" xfId="0" applyNumberFormat="1" applyFont="1" applyBorder="1" applyAlignment="1">
      <alignment vertical="center"/>
    </xf>
    <xf numFmtId="0" fontId="2" fillId="0" borderId="9" xfId="0" applyFont="1" applyBorder="1" applyAlignment="1">
      <alignment vertical="center"/>
    </xf>
    <xf numFmtId="165" fontId="2" fillId="0" borderId="29" xfId="0" applyNumberFormat="1" applyFont="1" applyBorder="1" applyAlignment="1">
      <alignment vertical="center"/>
    </xf>
    <xf numFmtId="0" fontId="2" fillId="0" borderId="10" xfId="0" applyFont="1" applyBorder="1" applyAlignment="1">
      <alignment vertical="center"/>
    </xf>
    <xf numFmtId="0" fontId="2" fillId="0" borderId="11" xfId="0" applyFont="1" applyBorder="1" applyAlignment="1">
      <alignment vertical="center"/>
    </xf>
    <xf numFmtId="0" fontId="3" fillId="0" borderId="0" xfId="0" applyFont="1" applyAlignment="1">
      <alignment vertical="center"/>
    </xf>
    <xf numFmtId="0" fontId="2" fillId="0" borderId="12" xfId="0" applyFont="1" applyBorder="1" applyAlignment="1">
      <alignment vertical="center"/>
    </xf>
    <xf numFmtId="165" fontId="2" fillId="0" borderId="9" xfId="0" applyNumberFormat="1" applyFont="1" applyBorder="1" applyAlignment="1">
      <alignment vertical="center"/>
    </xf>
    <xf numFmtId="49" fontId="2" fillId="0" borderId="26" xfId="0" applyNumberFormat="1"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15" xfId="0" applyFont="1" applyBorder="1" applyAlignment="1">
      <alignment vertical="center"/>
    </xf>
    <xf numFmtId="0" fontId="2" fillId="0" borderId="16" xfId="0" applyFont="1" applyBorder="1" applyAlignment="1">
      <alignment vertical="center"/>
    </xf>
    <xf numFmtId="0" fontId="2" fillId="0" borderId="17" xfId="0" applyFont="1" applyBorder="1" applyAlignment="1">
      <alignment vertical="center"/>
    </xf>
    <xf numFmtId="0" fontId="4" fillId="0" borderId="17" xfId="0" applyFont="1" applyBorder="1" applyAlignment="1">
      <alignment vertical="center"/>
    </xf>
    <xf numFmtId="0" fontId="2" fillId="0" borderId="18" xfId="0" applyFont="1" applyBorder="1" applyAlignment="1">
      <alignment vertical="center"/>
    </xf>
    <xf numFmtId="0" fontId="2" fillId="0" borderId="19" xfId="0" applyFont="1" applyBorder="1" applyAlignment="1">
      <alignment vertical="center"/>
    </xf>
    <xf numFmtId="0" fontId="2" fillId="0" borderId="20" xfId="0" applyFont="1" applyBorder="1" applyAlignment="1">
      <alignment vertical="center"/>
    </xf>
    <xf numFmtId="0" fontId="2" fillId="0" borderId="21" xfId="0" applyFont="1" applyBorder="1" applyAlignment="1">
      <alignment vertical="center"/>
    </xf>
    <xf numFmtId="0" fontId="2" fillId="0" borderId="22" xfId="0" applyFont="1" applyBorder="1" applyAlignment="1">
      <alignment vertical="center"/>
    </xf>
    <xf numFmtId="0" fontId="2" fillId="0" borderId="23" xfId="0" applyFont="1" applyBorder="1" applyAlignment="1">
      <alignment vertical="center"/>
    </xf>
    <xf numFmtId="3" fontId="1" fillId="0" borderId="52" xfId="0" applyNumberFormat="1" applyFont="1" applyBorder="1" applyAlignment="1">
      <alignment vertical="center"/>
    </xf>
    <xf numFmtId="3" fontId="1" fillId="0" borderId="34" xfId="0" applyNumberFormat="1" applyFont="1" applyBorder="1" applyAlignment="1">
      <alignment vertical="center"/>
    </xf>
    <xf numFmtId="167" fontId="1" fillId="0" borderId="35" xfId="0" applyNumberFormat="1" applyFont="1" applyBorder="1" applyAlignment="1">
      <alignment horizontal="right" vertical="center" wrapText="1"/>
    </xf>
    <xf numFmtId="4" fontId="1" fillId="0" borderId="33" xfId="0" applyNumberFormat="1" applyFont="1" applyBorder="1" applyAlignment="1">
      <alignment horizontal="right" vertical="center" wrapText="1"/>
    </xf>
    <xf numFmtId="3" fontId="1" fillId="0" borderId="35" xfId="0" applyNumberFormat="1" applyFont="1" applyBorder="1" applyAlignment="1">
      <alignment vertical="center"/>
    </xf>
    <xf numFmtId="3" fontId="1" fillId="0" borderId="33" xfId="0" applyNumberFormat="1" applyFont="1" applyBorder="1" applyAlignment="1">
      <alignment vertical="center"/>
    </xf>
    <xf numFmtId="3" fontId="1" fillId="0" borderId="34" xfId="0" applyNumberFormat="1" applyFont="1" applyBorder="1" applyAlignment="1">
      <alignment vertical="center" wrapText="1"/>
    </xf>
    <xf numFmtId="4" fontId="1" fillId="0" borderId="34" xfId="0" applyNumberFormat="1" applyFont="1" applyBorder="1" applyAlignment="1">
      <alignment horizontal="right" vertical="center" wrapText="1"/>
    </xf>
    <xf numFmtId="3" fontId="1" fillId="0" borderId="46" xfId="0" applyNumberFormat="1" applyFont="1" applyBorder="1" applyAlignment="1">
      <alignment vertical="center"/>
    </xf>
    <xf numFmtId="165" fontId="4" fillId="0" borderId="17" xfId="0" applyNumberFormat="1" applyFont="1" applyBorder="1" applyAlignment="1">
      <alignment vertical="center" wrapText="1"/>
    </xf>
    <xf numFmtId="0" fontId="5" fillId="0" borderId="19" xfId="0" applyFont="1" applyBorder="1" applyAlignment="1">
      <alignment vertical="center"/>
    </xf>
    <xf numFmtId="0" fontId="5" fillId="0" borderId="21" xfId="0" applyFont="1" applyBorder="1" applyAlignment="1">
      <alignment vertical="center"/>
    </xf>
    <xf numFmtId="0" fontId="4" fillId="0" borderId="22" xfId="0" applyFont="1" applyBorder="1" applyAlignment="1">
      <alignment vertical="center"/>
    </xf>
    <xf numFmtId="0" fontId="4" fillId="0" borderId="20" xfId="0" applyFont="1" applyBorder="1" applyAlignment="1">
      <alignment vertical="center"/>
    </xf>
    <xf numFmtId="0" fontId="4" fillId="0" borderId="23" xfId="0" applyFont="1" applyBorder="1" applyAlignment="1">
      <alignment vertical="center"/>
    </xf>
    <xf numFmtId="0" fontId="4" fillId="0" borderId="21" xfId="0" applyFont="1" applyBorder="1" applyAlignment="1">
      <alignment vertical="center"/>
    </xf>
    <xf numFmtId="1" fontId="2" fillId="0" borderId="24" xfId="0" applyNumberFormat="1" applyFont="1" applyBorder="1" applyAlignment="1">
      <alignment horizontal="center" vertical="center"/>
    </xf>
    <xf numFmtId="0" fontId="6" fillId="0" borderId="25" xfId="0" applyFont="1" applyBorder="1" applyAlignment="1">
      <alignment vertical="center"/>
    </xf>
    <xf numFmtId="0" fontId="2" fillId="0" borderId="26" xfId="0" applyFont="1" applyBorder="1" applyAlignment="1">
      <alignment vertical="center"/>
    </xf>
    <xf numFmtId="4" fontId="1" fillId="0" borderId="28" xfId="0" applyNumberFormat="1" applyFont="1" applyBorder="1" applyAlignment="1">
      <alignment horizontal="right" vertical="center" wrapText="1"/>
    </xf>
    <xf numFmtId="49" fontId="2" fillId="0" borderId="27" xfId="0" applyNumberFormat="1" applyFont="1" applyBorder="1" applyAlignment="1">
      <alignment vertical="center"/>
    </xf>
    <xf numFmtId="0" fontId="2" fillId="0" borderId="28" xfId="0" applyFont="1" applyBorder="1" applyAlignment="1">
      <alignment vertical="center"/>
    </xf>
    <xf numFmtId="4" fontId="1" fillId="0" borderId="28" xfId="0" applyNumberFormat="1" applyFont="1" applyBorder="1" applyAlignment="1">
      <alignment horizontal="right" vertical="center"/>
    </xf>
    <xf numFmtId="3" fontId="1" fillId="0" borderId="12" xfId="0" applyNumberFormat="1" applyFont="1" applyBorder="1" applyAlignment="1">
      <alignment vertical="center"/>
    </xf>
    <xf numFmtId="0" fontId="9" fillId="0" borderId="12" xfId="0" applyFont="1" applyBorder="1" applyAlignment="1">
      <alignment horizontal="right" vertical="center"/>
    </xf>
    <xf numFmtId="0" fontId="9" fillId="0" borderId="9" xfId="0" applyFont="1" applyBorder="1" applyAlignment="1">
      <alignment horizontal="left" vertical="center"/>
    </xf>
    <xf numFmtId="0" fontId="2" fillId="0" borderId="27" xfId="0" applyFont="1" applyBorder="1" applyAlignment="1">
      <alignment vertical="center"/>
    </xf>
    <xf numFmtId="169" fontId="6" fillId="0" borderId="25" xfId="0" applyNumberFormat="1" applyFont="1" applyBorder="1" applyAlignment="1">
      <alignment vertical="center"/>
    </xf>
    <xf numFmtId="49" fontId="2" fillId="0" borderId="6" xfId="0" applyNumberFormat="1" applyFont="1" applyBorder="1" applyAlignment="1">
      <alignment vertical="center"/>
    </xf>
    <xf numFmtId="1" fontId="2" fillId="0" borderId="30" xfId="0" applyNumberFormat="1" applyFont="1" applyBorder="1" applyAlignment="1">
      <alignment horizontal="center" vertical="center"/>
    </xf>
    <xf numFmtId="3" fontId="1" fillId="0" borderId="28" xfId="0" applyNumberFormat="1" applyFont="1" applyBorder="1" applyAlignment="1">
      <alignment vertical="center"/>
    </xf>
    <xf numFmtId="3" fontId="1" fillId="0" borderId="0" xfId="0" applyNumberFormat="1" applyFont="1" applyAlignment="1">
      <alignment vertical="center"/>
    </xf>
    <xf numFmtId="0" fontId="6" fillId="0" borderId="28" xfId="0" applyFont="1" applyBorder="1" applyAlignment="1">
      <alignment vertical="center"/>
    </xf>
    <xf numFmtId="4" fontId="1" fillId="0" borderId="16" xfId="0" applyNumberFormat="1" applyFont="1" applyBorder="1" applyAlignment="1">
      <alignment horizontal="right" vertical="center" wrapText="1"/>
    </xf>
    <xf numFmtId="49" fontId="2" fillId="0" borderId="18" xfId="0" applyNumberFormat="1" applyFont="1" applyBorder="1" applyAlignment="1">
      <alignment vertical="center"/>
    </xf>
    <xf numFmtId="4" fontId="1" fillId="0" borderId="16" xfId="0" applyNumberFormat="1" applyFont="1" applyBorder="1" applyAlignment="1">
      <alignment horizontal="right" vertical="center"/>
    </xf>
    <xf numFmtId="3" fontId="1" fillId="0" borderId="18" xfId="0" applyNumberFormat="1" applyFont="1" applyBorder="1" applyAlignment="1">
      <alignment vertical="center"/>
    </xf>
    <xf numFmtId="0" fontId="2" fillId="0" borderId="31" xfId="0" applyFont="1" applyBorder="1" applyAlignment="1">
      <alignment vertical="center"/>
    </xf>
    <xf numFmtId="1" fontId="2" fillId="0" borderId="32" xfId="0" applyNumberFormat="1" applyFont="1" applyBorder="1" applyAlignment="1">
      <alignment horizontal="center" vertical="center"/>
    </xf>
    <xf numFmtId="0" fontId="2" fillId="0" borderId="33" xfId="0" applyFont="1" applyBorder="1" applyAlignment="1">
      <alignment vertical="center"/>
    </xf>
    <xf numFmtId="0" fontId="2" fillId="0" borderId="34" xfId="0" applyFont="1" applyBorder="1" applyAlignment="1">
      <alignment vertical="center"/>
    </xf>
    <xf numFmtId="0" fontId="2" fillId="0" borderId="35" xfId="0" applyFont="1" applyBorder="1" applyAlignment="1">
      <alignment vertical="center"/>
    </xf>
    <xf numFmtId="4" fontId="1" fillId="0" borderId="45" xfId="0" applyNumberFormat="1" applyFont="1" applyBorder="1" applyAlignment="1">
      <alignment horizontal="right" vertical="center" wrapText="1"/>
    </xf>
    <xf numFmtId="49" fontId="2" fillId="0" borderId="15" xfId="0" applyNumberFormat="1" applyFont="1" applyBorder="1" applyAlignment="1">
      <alignment vertical="center"/>
    </xf>
    <xf numFmtId="4" fontId="1" fillId="0" borderId="17" xfId="0" applyNumberFormat="1" applyFont="1" applyBorder="1" applyAlignment="1">
      <alignment horizontal="right" vertical="center" wrapText="1"/>
    </xf>
    <xf numFmtId="3" fontId="1" fillId="0" borderId="14" xfId="0" applyNumberFormat="1" applyFont="1" applyBorder="1" applyAlignment="1">
      <alignment vertical="center" wrapText="1"/>
    </xf>
    <xf numFmtId="0" fontId="4" fillId="0" borderId="1" xfId="0" applyFont="1" applyBorder="1" applyAlignment="1">
      <alignment vertical="top"/>
    </xf>
    <xf numFmtId="0" fontId="2" fillId="0" borderId="36" xfId="0" applyFont="1" applyBorder="1" applyAlignment="1">
      <alignment vertical="center"/>
    </xf>
    <xf numFmtId="0" fontId="2" fillId="0" borderId="37" xfId="0" applyFont="1" applyBorder="1" applyAlignment="1">
      <alignment vertical="center"/>
    </xf>
    <xf numFmtId="1" fontId="5" fillId="0" borderId="19" xfId="0" applyNumberFormat="1" applyFont="1" applyBorder="1" applyAlignment="1">
      <alignment vertical="center"/>
    </xf>
    <xf numFmtId="0" fontId="2" fillId="0" borderId="38" xfId="0" applyFont="1" applyBorder="1" applyAlignment="1">
      <alignment vertical="center"/>
    </xf>
    <xf numFmtId="168" fontId="2" fillId="0" borderId="18" xfId="0" applyNumberFormat="1" applyFont="1" applyBorder="1" applyAlignment="1">
      <alignment horizontal="right" vertical="center"/>
    </xf>
    <xf numFmtId="0" fontId="2" fillId="0" borderId="39" xfId="0" applyFont="1" applyBorder="1"/>
    <xf numFmtId="0" fontId="2" fillId="0" borderId="29" xfId="0" applyFont="1" applyBorder="1"/>
    <xf numFmtId="3" fontId="2" fillId="0" borderId="29" xfId="0" applyNumberFormat="1" applyFont="1" applyBorder="1" applyAlignment="1">
      <alignment horizontal="right" vertical="center" wrapText="1"/>
    </xf>
    <xf numFmtId="4" fontId="2" fillId="0" borderId="28" xfId="0" applyNumberFormat="1" applyFont="1" applyBorder="1" applyAlignment="1">
      <alignment horizontal="right" vertical="center" wrapText="1"/>
    </xf>
    <xf numFmtId="4" fontId="1" fillId="0" borderId="29" xfId="0" applyNumberFormat="1" applyFont="1" applyBorder="1" applyAlignment="1">
      <alignment horizontal="right" vertical="center" wrapText="1"/>
    </xf>
    <xf numFmtId="168" fontId="2" fillId="0" borderId="40" xfId="0" applyNumberFormat="1" applyFont="1" applyBorder="1" applyAlignment="1">
      <alignment horizontal="right" vertical="center"/>
    </xf>
    <xf numFmtId="0" fontId="4" fillId="0" borderId="41" xfId="0" applyFont="1" applyBorder="1" applyAlignment="1">
      <alignment vertical="top"/>
    </xf>
    <xf numFmtId="0" fontId="2" fillId="0" borderId="25" xfId="0" applyFont="1" applyBorder="1" applyAlignment="1">
      <alignment vertical="center"/>
    </xf>
    <xf numFmtId="3" fontId="2" fillId="0" borderId="28" xfId="0" applyNumberFormat="1" applyFont="1" applyBorder="1" applyAlignment="1">
      <alignment horizontal="right" vertical="center" wrapText="1"/>
    </xf>
    <xf numFmtId="168" fontId="2" fillId="0" borderId="27" xfId="0" applyNumberFormat="1" applyFont="1" applyBorder="1" applyAlignment="1">
      <alignment horizontal="right" vertical="center"/>
    </xf>
    <xf numFmtId="0" fontId="4" fillId="0" borderId="33" xfId="0" applyFont="1" applyBorder="1" applyAlignment="1">
      <alignment vertical="center"/>
    </xf>
    <xf numFmtId="0" fontId="2" fillId="0" borderId="42" xfId="0" applyFont="1" applyBorder="1" applyAlignment="1">
      <alignment vertical="center"/>
    </xf>
    <xf numFmtId="4" fontId="4" fillId="0" borderId="53" xfId="0" applyNumberFormat="1" applyFont="1" applyBorder="1" applyAlignment="1">
      <alignment horizontal="right" vertical="center" wrapText="1"/>
    </xf>
    <xf numFmtId="0" fontId="2" fillId="0" borderId="43" xfId="0" applyFont="1" applyBorder="1" applyAlignment="1">
      <alignment vertical="center"/>
    </xf>
    <xf numFmtId="0" fontId="1" fillId="0" borderId="20" xfId="0" applyFont="1" applyBorder="1" applyAlignment="1">
      <alignment vertical="center"/>
    </xf>
    <xf numFmtId="0" fontId="2" fillId="0" borderId="13" xfId="0" applyFont="1" applyBorder="1"/>
    <xf numFmtId="0" fontId="2" fillId="0" borderId="44" xfId="0" applyFont="1" applyBorder="1" applyAlignment="1">
      <alignment vertical="center"/>
    </xf>
    <xf numFmtId="0" fontId="2" fillId="0" borderId="45" xfId="0" applyFont="1" applyBorder="1"/>
    <xf numFmtId="0" fontId="2" fillId="0" borderId="46" xfId="0" applyFont="1" applyBorder="1" applyAlignment="1">
      <alignment vertical="center"/>
    </xf>
    <xf numFmtId="49" fontId="7" fillId="7" borderId="0" xfId="0" applyNumberFormat="1" applyFont="1" applyFill="1"/>
    <xf numFmtId="49" fontId="3" fillId="7" borderId="0" xfId="0" applyNumberFormat="1" applyFont="1" applyFill="1"/>
    <xf numFmtId="49" fontId="6" fillId="7" borderId="0" xfId="0" applyNumberFormat="1" applyFont="1" applyFill="1" applyAlignment="1">
      <alignment vertical="center"/>
    </xf>
    <xf numFmtId="0" fontId="2" fillId="7" borderId="0" xfId="0" applyFont="1" applyFill="1" applyAlignment="1">
      <alignment horizontal="left" vertical="center"/>
    </xf>
    <xf numFmtId="49" fontId="3" fillId="7" borderId="0" xfId="0" applyNumberFormat="1" applyFont="1" applyFill="1" applyAlignment="1">
      <alignment vertical="center"/>
    </xf>
    <xf numFmtId="49" fontId="2" fillId="7" borderId="0" xfId="0" applyNumberFormat="1" applyFont="1" applyFill="1" applyAlignment="1">
      <alignment horizontal="center" vertical="center"/>
    </xf>
    <xf numFmtId="49" fontId="2" fillId="7" borderId="0" xfId="0" applyNumberFormat="1" applyFont="1" applyFill="1" applyAlignment="1">
      <alignment vertical="center"/>
    </xf>
    <xf numFmtId="49" fontId="2" fillId="7" borderId="0" xfId="0" applyNumberFormat="1" applyFont="1" applyFill="1" applyAlignment="1">
      <alignment horizontal="left" vertical="center"/>
    </xf>
    <xf numFmtId="0" fontId="1" fillId="7" borderId="16" xfId="0" applyFont="1" applyFill="1" applyBorder="1"/>
    <xf numFmtId="0" fontId="1" fillId="7" borderId="17" xfId="0" applyFont="1" applyFill="1" applyBorder="1"/>
    <xf numFmtId="49" fontId="2" fillId="6" borderId="49" xfId="0" applyNumberFormat="1" applyFont="1" applyFill="1" applyBorder="1" applyAlignment="1">
      <alignment horizontal="center" vertical="center" wrapText="1"/>
    </xf>
    <xf numFmtId="49" fontId="2" fillId="6" borderId="47" xfId="0" applyNumberFormat="1" applyFont="1" applyFill="1" applyBorder="1" applyAlignment="1">
      <alignment horizontal="center" vertical="center" wrapText="1"/>
    </xf>
    <xf numFmtId="49" fontId="2" fillId="6" borderId="50" xfId="0" applyNumberFormat="1" applyFont="1" applyFill="1" applyBorder="1" applyAlignment="1">
      <alignment horizontal="center" vertical="center" wrapText="1"/>
    </xf>
    <xf numFmtId="1" fontId="2" fillId="6" borderId="32" xfId="0" applyNumberFormat="1" applyFont="1" applyFill="1" applyBorder="1" applyAlignment="1">
      <alignment horizontal="center" vertical="center" wrapText="1"/>
    </xf>
    <xf numFmtId="1" fontId="2" fillId="6" borderId="48" xfId="0" applyNumberFormat="1" applyFont="1" applyFill="1" applyBorder="1" applyAlignment="1">
      <alignment horizontal="center" vertical="center" wrapText="1"/>
    </xf>
    <xf numFmtId="1" fontId="2" fillId="6" borderId="51" xfId="0" applyNumberFormat="1" applyFont="1" applyFill="1" applyBorder="1" applyAlignment="1">
      <alignment horizontal="center" vertical="center" wrapText="1"/>
    </xf>
    <xf numFmtId="0" fontId="20" fillId="0" borderId="0" xfId="0" applyFont="1" applyAlignment="1">
      <alignment vertical="center"/>
    </xf>
    <xf numFmtId="167" fontId="20" fillId="0" borderId="0" xfId="0" applyNumberFormat="1" applyFont="1" applyAlignment="1">
      <alignment horizontal="center" vertical="center"/>
    </xf>
    <xf numFmtId="4" fontId="20" fillId="0" borderId="0" xfId="0" applyNumberFormat="1" applyFont="1" applyAlignment="1">
      <alignment horizontal="right" vertical="center"/>
    </xf>
    <xf numFmtId="0" fontId="2" fillId="0" borderId="0" xfId="0" applyFont="1"/>
    <xf numFmtId="0" fontId="21" fillId="0" borderId="0" xfId="0" applyFont="1"/>
    <xf numFmtId="4" fontId="21" fillId="0" borderId="0" xfId="0" applyNumberFormat="1" applyFont="1"/>
    <xf numFmtId="0" fontId="1" fillId="6" borderId="0" xfId="0" applyFont="1" applyFill="1" applyAlignment="1">
      <alignment horizontal="left" vertical="top" wrapText="1"/>
    </xf>
    <xf numFmtId="167" fontId="1" fillId="5" borderId="0" xfId="0" applyNumberFormat="1" applyFont="1" applyFill="1" applyAlignment="1">
      <alignment horizontal="center" vertical="center"/>
    </xf>
    <xf numFmtId="49" fontId="1" fillId="5" borderId="0" xfId="0" applyNumberFormat="1" applyFont="1" applyFill="1" applyAlignment="1">
      <alignment horizontal="left" vertical="center" wrapText="1"/>
    </xf>
    <xf numFmtId="0" fontId="1" fillId="6" borderId="0" xfId="0" applyFont="1" applyFill="1" applyAlignment="1" applyProtection="1">
      <alignment horizontal="left" vertical="top" wrapText="1"/>
      <protection locked="0"/>
    </xf>
    <xf numFmtId="167" fontId="1" fillId="6" borderId="0" xfId="0" applyNumberFormat="1" applyFont="1" applyFill="1" applyAlignment="1">
      <alignment horizontal="center" vertical="center"/>
    </xf>
    <xf numFmtId="166" fontId="1" fillId="6" borderId="0" xfId="0" applyNumberFormat="1" applyFont="1" applyFill="1" applyAlignment="1">
      <alignment horizontal="right" vertical="center"/>
    </xf>
    <xf numFmtId="167" fontId="1" fillId="0" borderId="0" xfId="6" applyNumberFormat="1" applyAlignment="1">
      <alignment horizontal="right" vertical="center"/>
    </xf>
    <xf numFmtId="167" fontId="1" fillId="0" borderId="0" xfId="6" applyNumberFormat="1" applyAlignment="1">
      <alignment horizontal="center" vertical="center"/>
    </xf>
    <xf numFmtId="49" fontId="1" fillId="0" borderId="0" xfId="6" applyNumberFormat="1" applyAlignment="1">
      <alignment horizontal="left" vertical="center" wrapText="1"/>
    </xf>
    <xf numFmtId="0" fontId="1" fillId="0" borderId="0" xfId="6" applyAlignment="1">
      <alignment horizontal="left" vertical="top" wrapText="1"/>
    </xf>
    <xf numFmtId="166" fontId="1" fillId="0" borderId="0" xfId="6" applyNumberFormat="1" applyAlignment="1">
      <alignment horizontal="right" vertical="center"/>
    </xf>
    <xf numFmtId="4" fontId="1" fillId="0" borderId="0" xfId="6" applyNumberFormat="1" applyAlignment="1">
      <alignment horizontal="right" vertical="center"/>
    </xf>
    <xf numFmtId="0" fontId="1" fillId="0" borderId="0" xfId="6" applyAlignment="1">
      <alignment horizontal="right" vertical="center"/>
    </xf>
    <xf numFmtId="0" fontId="1" fillId="0" borderId="0" xfId="6" applyAlignment="1">
      <alignment horizontal="left" vertical="center"/>
    </xf>
    <xf numFmtId="0" fontId="1" fillId="0" borderId="0" xfId="6" applyAlignment="1">
      <alignment vertical="center"/>
    </xf>
    <xf numFmtId="4" fontId="20" fillId="0" borderId="0" xfId="0" applyNumberFormat="1" applyFont="1" applyAlignment="1">
      <alignment vertical="center"/>
    </xf>
    <xf numFmtId="0" fontId="20" fillId="0" borderId="0" xfId="0" applyFont="1" applyAlignment="1">
      <alignment horizontal="center" vertical="center"/>
    </xf>
    <xf numFmtId="165" fontId="2" fillId="0" borderId="25" xfId="0" applyNumberFormat="1" applyFont="1" applyBorder="1" applyAlignment="1">
      <alignment horizontal="left" vertical="center" wrapText="1"/>
    </xf>
    <xf numFmtId="165" fontId="2" fillId="0" borderId="8" xfId="0" applyNumberFormat="1" applyFont="1" applyBorder="1" applyAlignment="1">
      <alignment horizontal="left" vertical="center" wrapText="1"/>
    </xf>
    <xf numFmtId="165" fontId="2" fillId="0" borderId="5" xfId="0" applyNumberFormat="1" applyFont="1" applyBorder="1" applyAlignment="1">
      <alignment horizontal="left" vertical="center" wrapText="1"/>
    </xf>
    <xf numFmtId="165" fontId="2" fillId="0" borderId="38"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7" xfId="0" applyNumberFormat="1" applyFont="1" applyBorder="1" applyAlignment="1">
      <alignment horizontal="left" vertical="center" wrapText="1"/>
    </xf>
    <xf numFmtId="165" fontId="6" fillId="0" borderId="29" xfId="0" applyNumberFormat="1" applyFont="1" applyBorder="1" applyAlignment="1">
      <alignment horizontal="left" vertical="center" wrapText="1"/>
    </xf>
    <xf numFmtId="165" fontId="6" fillId="0" borderId="10" xfId="0" applyNumberFormat="1" applyFont="1" applyBorder="1" applyAlignment="1">
      <alignment horizontal="left" vertical="center" wrapText="1"/>
    </xf>
    <xf numFmtId="165" fontId="6" fillId="0" borderId="11" xfId="0" applyNumberFormat="1" applyFont="1" applyBorder="1" applyAlignment="1">
      <alignment horizontal="left" vertical="center" wrapText="1"/>
    </xf>
    <xf numFmtId="165" fontId="2" fillId="0" borderId="29" xfId="0" applyNumberFormat="1" applyFont="1" applyBorder="1" applyAlignment="1">
      <alignment horizontal="left" vertical="center" wrapText="1"/>
    </xf>
    <xf numFmtId="165" fontId="2" fillId="0" borderId="10" xfId="0" applyNumberFormat="1" applyFont="1" applyBorder="1" applyAlignment="1">
      <alignment horizontal="left" vertical="center" wrapText="1"/>
    </xf>
    <xf numFmtId="165" fontId="2" fillId="0" borderId="11" xfId="0" applyNumberFormat="1" applyFont="1" applyBorder="1" applyAlignment="1">
      <alignment horizontal="left" vertical="center" wrapText="1"/>
    </xf>
    <xf numFmtId="0" fontId="1" fillId="0" borderId="0" xfId="0" applyFont="1" applyAlignment="1" applyProtection="1">
      <alignment horizontal="left" wrapText="1"/>
      <protection locked="0"/>
    </xf>
    <xf numFmtId="0" fontId="1" fillId="4" borderId="0" xfId="0" applyFont="1" applyFill="1" applyAlignment="1">
      <alignment horizontal="left" vertical="center"/>
    </xf>
    <xf numFmtId="0" fontId="1" fillId="0" borderId="0" xfId="0" applyFont="1" applyAlignment="1">
      <alignment horizontal="left" vertical="center"/>
    </xf>
    <xf numFmtId="49" fontId="1" fillId="4" borderId="0" xfId="0" applyNumberFormat="1" applyFont="1" applyFill="1" applyAlignment="1">
      <alignment horizontal="left" vertical="center"/>
    </xf>
  </cellXfs>
  <cellStyles count="8">
    <cellStyle name="Hypertextový odkaz 2" xfId="4" xr:uid="{57810245-6986-45C2-82FC-15BC2A6CA051}"/>
    <cellStyle name="Měna 2" xfId="5" xr:uid="{95AB4765-6A4F-41A8-9D20-701B842C82BA}"/>
    <cellStyle name="Normální" xfId="0" builtinId="0"/>
    <cellStyle name="Normální 14" xfId="1" xr:uid="{00000000-0005-0000-0000-000001000000}"/>
    <cellStyle name="Normální 16" xfId="2" xr:uid="{00000000-0005-0000-0000-000002000000}"/>
    <cellStyle name="Normální 2" xfId="6" xr:uid="{EDF9C8C9-B6AA-4688-ADD2-D13504AA1C64}"/>
    <cellStyle name="Normální 3" xfId="7" xr:uid="{6BE3476D-FBCF-4D84-852E-0391CB722F2C}"/>
    <cellStyle name="Normální 4" xfId="3" xr:uid="{00000000-0005-0000-0000-00000300000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S59"/>
  <sheetViews>
    <sheetView showGridLines="0" tabSelected="1" topLeftCell="A2" zoomScaleNormal="100" workbookViewId="0">
      <selection activeCell="E42" sqref="E42"/>
    </sheetView>
  </sheetViews>
  <sheetFormatPr defaultColWidth="9.140625" defaultRowHeight="12.75" x14ac:dyDescent="0.2"/>
  <cols>
    <col min="1" max="1" width="2.42578125" style="2" customWidth="1"/>
    <col min="2" max="2" width="3.140625" style="2" customWidth="1"/>
    <col min="3" max="3" width="2.7109375" style="2" customWidth="1"/>
    <col min="4" max="4" width="6.85546875" style="2" customWidth="1"/>
    <col min="5" max="5" width="13.5703125" style="2" customWidth="1"/>
    <col min="6" max="6" width="0.5703125" style="2" customWidth="1"/>
    <col min="7" max="7" width="2.5703125" style="2" customWidth="1"/>
    <col min="8" max="8" width="2.7109375" style="2" customWidth="1"/>
    <col min="9" max="9" width="9.7109375" style="2" customWidth="1"/>
    <col min="10" max="10" width="13.5703125" style="2" customWidth="1"/>
    <col min="11" max="11" width="0.7109375" style="2" customWidth="1"/>
    <col min="12" max="12" width="2.42578125" style="2" customWidth="1"/>
    <col min="13" max="13" width="2.85546875" style="2" customWidth="1"/>
    <col min="14" max="14" width="2" style="2" customWidth="1"/>
    <col min="15" max="15" width="12.7109375" style="2" customWidth="1"/>
    <col min="16" max="16" width="2.85546875" style="2" customWidth="1"/>
    <col min="17" max="17" width="2" style="2" customWidth="1"/>
    <col min="18" max="18" width="13.5703125" style="2" customWidth="1"/>
    <col min="19" max="19" width="0.5703125" style="2" customWidth="1"/>
    <col min="20" max="16384" width="9.140625" style="2"/>
  </cols>
  <sheetData>
    <row r="1" spans="1:19" ht="12.75" hidden="1" customHeight="1" x14ac:dyDescent="0.2">
      <c r="A1" s="3"/>
      <c r="B1" s="4"/>
      <c r="C1" s="4"/>
      <c r="D1" s="4"/>
      <c r="E1" s="4"/>
      <c r="F1" s="4"/>
      <c r="G1" s="4"/>
      <c r="H1" s="4"/>
      <c r="I1" s="4"/>
      <c r="J1" s="4"/>
      <c r="K1" s="4"/>
      <c r="L1" s="4"/>
      <c r="M1" s="4"/>
      <c r="N1" s="4"/>
      <c r="O1" s="4"/>
      <c r="P1" s="4"/>
      <c r="Q1" s="4"/>
      <c r="R1" s="4"/>
      <c r="S1" s="5"/>
    </row>
    <row r="2" spans="1:19" ht="23.25" customHeight="1" x14ac:dyDescent="0.35">
      <c r="A2" s="3"/>
      <c r="B2" s="4"/>
      <c r="C2" s="4"/>
      <c r="D2" s="4"/>
      <c r="E2" s="4"/>
      <c r="F2" s="4"/>
      <c r="G2" s="81" t="s">
        <v>78</v>
      </c>
      <c r="H2" s="4"/>
      <c r="I2" s="4"/>
      <c r="J2" s="4"/>
      <c r="K2" s="4"/>
      <c r="L2" s="4"/>
      <c r="M2" s="4"/>
      <c r="N2" s="4"/>
      <c r="O2" s="4"/>
      <c r="P2" s="4"/>
      <c r="Q2" s="4"/>
      <c r="R2" s="4"/>
      <c r="S2" s="5"/>
    </row>
    <row r="3" spans="1:19" ht="12" hidden="1" customHeight="1" x14ac:dyDescent="0.2">
      <c r="A3" s="82"/>
      <c r="B3" s="83"/>
      <c r="C3" s="83"/>
      <c r="D3" s="83"/>
      <c r="E3" s="83"/>
      <c r="F3" s="83"/>
      <c r="G3" s="83"/>
      <c r="H3" s="83"/>
      <c r="I3" s="83"/>
      <c r="J3" s="83"/>
      <c r="K3" s="83"/>
      <c r="L3" s="83"/>
      <c r="M3" s="83"/>
      <c r="N3" s="83"/>
      <c r="O3" s="83"/>
      <c r="P3" s="83"/>
      <c r="Q3" s="83"/>
      <c r="R3" s="83"/>
      <c r="S3" s="84"/>
    </row>
    <row r="4" spans="1:19" ht="8.25" customHeight="1" x14ac:dyDescent="0.2">
      <c r="A4" s="85"/>
      <c r="B4" s="86"/>
      <c r="C4" s="86"/>
      <c r="D4" s="86"/>
      <c r="E4" s="86"/>
      <c r="F4" s="86"/>
      <c r="G4" s="86"/>
      <c r="H4" s="86"/>
      <c r="I4" s="86"/>
      <c r="J4" s="86"/>
      <c r="K4" s="86"/>
      <c r="L4" s="86"/>
      <c r="M4" s="86"/>
      <c r="N4" s="86"/>
      <c r="O4" s="86"/>
      <c r="P4" s="86"/>
      <c r="Q4" s="86"/>
      <c r="R4" s="86"/>
      <c r="S4" s="87"/>
    </row>
    <row r="5" spans="1:19" ht="24" customHeight="1" x14ac:dyDescent="0.2">
      <c r="A5" s="88"/>
      <c r="B5" s="89" t="s">
        <v>0</v>
      </c>
      <c r="C5" s="89"/>
      <c r="D5" s="89"/>
      <c r="E5" s="231" t="s">
        <v>192</v>
      </c>
      <c r="F5" s="232"/>
      <c r="G5" s="232"/>
      <c r="H5" s="232"/>
      <c r="I5" s="232"/>
      <c r="J5" s="233"/>
      <c r="K5" s="89"/>
      <c r="L5" s="89"/>
      <c r="M5" s="89"/>
      <c r="N5" s="89"/>
      <c r="O5" s="89" t="s">
        <v>1</v>
      </c>
      <c r="P5" s="90" t="s">
        <v>2</v>
      </c>
      <c r="Q5" s="91"/>
      <c r="R5" s="92"/>
      <c r="S5" s="93"/>
    </row>
    <row r="6" spans="1:19" ht="17.25" hidden="1" customHeight="1" x14ac:dyDescent="0.2">
      <c r="A6" s="88"/>
      <c r="B6" s="89" t="s">
        <v>3</v>
      </c>
      <c r="C6" s="89"/>
      <c r="D6" s="89"/>
      <c r="E6" s="94" t="s">
        <v>4</v>
      </c>
      <c r="F6" s="89"/>
      <c r="G6" s="89"/>
      <c r="H6" s="89"/>
      <c r="I6" s="89"/>
      <c r="J6" s="96"/>
      <c r="K6" s="89"/>
      <c r="L6" s="89"/>
      <c r="M6" s="89"/>
      <c r="N6" s="89"/>
      <c r="O6" s="89"/>
      <c r="P6" s="94"/>
      <c r="Q6" s="95"/>
      <c r="R6" s="96"/>
      <c r="S6" s="93"/>
    </row>
    <row r="7" spans="1:19" ht="24" customHeight="1" x14ac:dyDescent="0.2">
      <c r="A7" s="88"/>
      <c r="B7" s="89" t="s">
        <v>5</v>
      </c>
      <c r="C7" s="89"/>
      <c r="D7" s="89"/>
      <c r="E7" s="234" t="s">
        <v>193</v>
      </c>
      <c r="F7" s="235"/>
      <c r="G7" s="235"/>
      <c r="H7" s="235"/>
      <c r="I7" s="235"/>
      <c r="J7" s="236"/>
      <c r="K7" s="89"/>
      <c r="L7" s="89"/>
      <c r="M7" s="89"/>
      <c r="N7" s="89"/>
      <c r="O7" s="89" t="s">
        <v>6</v>
      </c>
      <c r="P7" s="94" t="s">
        <v>7</v>
      </c>
      <c r="Q7" s="95"/>
      <c r="R7" s="96"/>
      <c r="S7" s="93"/>
    </row>
    <row r="8" spans="1:19" ht="17.25" hidden="1" customHeight="1" x14ac:dyDescent="0.2">
      <c r="A8" s="88"/>
      <c r="B8" s="89" t="s">
        <v>8</v>
      </c>
      <c r="C8" s="89"/>
      <c r="D8" s="89"/>
      <c r="E8" s="94" t="s">
        <v>2</v>
      </c>
      <c r="F8" s="89"/>
      <c r="G8" s="89"/>
      <c r="H8" s="89"/>
      <c r="I8" s="89"/>
      <c r="J8" s="96"/>
      <c r="K8" s="89"/>
      <c r="L8" s="89"/>
      <c r="M8" s="89"/>
      <c r="N8" s="89"/>
      <c r="O8" s="89"/>
      <c r="P8" s="94"/>
      <c r="Q8" s="95"/>
      <c r="R8" s="96"/>
      <c r="S8" s="93"/>
    </row>
    <row r="9" spans="1:19" ht="24" customHeight="1" x14ac:dyDescent="0.2">
      <c r="A9" s="88"/>
      <c r="B9" s="89" t="s">
        <v>9</v>
      </c>
      <c r="C9" s="89"/>
      <c r="D9" s="89"/>
      <c r="E9" s="237" t="s">
        <v>79</v>
      </c>
      <c r="F9" s="238"/>
      <c r="G9" s="238"/>
      <c r="H9" s="238"/>
      <c r="I9" s="238"/>
      <c r="J9" s="239"/>
      <c r="K9" s="89"/>
      <c r="L9" s="89"/>
      <c r="M9" s="89"/>
      <c r="N9" s="89"/>
      <c r="O9" s="89" t="s">
        <v>10</v>
      </c>
      <c r="P9" s="240" t="s">
        <v>7</v>
      </c>
      <c r="Q9" s="241"/>
      <c r="R9" s="242"/>
      <c r="S9" s="93"/>
    </row>
    <row r="10" spans="1:19" ht="17.25" hidden="1" customHeight="1" x14ac:dyDescent="0.2">
      <c r="A10" s="88"/>
      <c r="B10" s="89" t="s">
        <v>11</v>
      </c>
      <c r="C10" s="89"/>
      <c r="D10" s="89"/>
      <c r="E10" s="89" t="s">
        <v>2</v>
      </c>
      <c r="F10" s="89"/>
      <c r="G10" s="89"/>
      <c r="H10" s="89"/>
      <c r="I10" s="89"/>
      <c r="J10" s="89"/>
      <c r="K10" s="89"/>
      <c r="L10" s="89"/>
      <c r="M10" s="89"/>
      <c r="N10" s="89"/>
      <c r="O10" s="89"/>
      <c r="P10" s="95"/>
      <c r="Q10" s="95"/>
      <c r="R10" s="89"/>
      <c r="S10" s="93"/>
    </row>
    <row r="11" spans="1:19" ht="17.25" hidden="1" customHeight="1" x14ac:dyDescent="0.2">
      <c r="A11" s="88"/>
      <c r="B11" s="89" t="s">
        <v>12</v>
      </c>
      <c r="C11" s="89"/>
      <c r="D11" s="89"/>
      <c r="E11" s="89" t="s">
        <v>2</v>
      </c>
      <c r="F11" s="89"/>
      <c r="G11" s="89"/>
      <c r="H11" s="89"/>
      <c r="I11" s="89"/>
      <c r="J11" s="89"/>
      <c r="K11" s="89"/>
      <c r="L11" s="89"/>
      <c r="M11" s="89"/>
      <c r="N11" s="89"/>
      <c r="O11" s="89"/>
      <c r="P11" s="95"/>
      <c r="Q11" s="95"/>
      <c r="R11" s="89"/>
      <c r="S11" s="93"/>
    </row>
    <row r="12" spans="1:19" ht="17.25" hidden="1" customHeight="1" x14ac:dyDescent="0.2">
      <c r="A12" s="88"/>
      <c r="B12" s="89" t="s">
        <v>13</v>
      </c>
      <c r="C12" s="89"/>
      <c r="D12" s="89"/>
      <c r="E12" s="89" t="s">
        <v>2</v>
      </c>
      <c r="F12" s="89"/>
      <c r="G12" s="89"/>
      <c r="H12" s="89"/>
      <c r="I12" s="89"/>
      <c r="J12" s="89"/>
      <c r="K12" s="89"/>
      <c r="L12" s="89"/>
      <c r="M12" s="89"/>
      <c r="N12" s="89"/>
      <c r="O12" s="89"/>
      <c r="P12" s="95"/>
      <c r="Q12" s="95"/>
      <c r="R12" s="89"/>
      <c r="S12" s="93"/>
    </row>
    <row r="13" spans="1:19" ht="17.25" hidden="1" customHeight="1" x14ac:dyDescent="0.2">
      <c r="A13" s="88"/>
      <c r="B13" s="89"/>
      <c r="C13" s="89"/>
      <c r="D13" s="89"/>
      <c r="E13" s="89" t="s">
        <v>2</v>
      </c>
      <c r="F13" s="89"/>
      <c r="G13" s="89"/>
      <c r="H13" s="89"/>
      <c r="I13" s="89"/>
      <c r="J13" s="89"/>
      <c r="K13" s="89"/>
      <c r="L13" s="89"/>
      <c r="M13" s="89"/>
      <c r="N13" s="89"/>
      <c r="O13" s="89"/>
      <c r="P13" s="95"/>
      <c r="Q13" s="95"/>
      <c r="R13" s="89"/>
      <c r="S13" s="93"/>
    </row>
    <row r="14" spans="1:19" ht="17.25" hidden="1" customHeight="1" x14ac:dyDescent="0.2">
      <c r="A14" s="88"/>
      <c r="B14" s="89"/>
      <c r="C14" s="89"/>
      <c r="D14" s="89"/>
      <c r="E14" s="89" t="s">
        <v>2</v>
      </c>
      <c r="F14" s="89"/>
      <c r="G14" s="89"/>
      <c r="H14" s="89"/>
      <c r="I14" s="89"/>
      <c r="J14" s="89"/>
      <c r="K14" s="89"/>
      <c r="L14" s="89"/>
      <c r="M14" s="89"/>
      <c r="N14" s="89"/>
      <c r="O14" s="89"/>
      <c r="P14" s="95"/>
      <c r="Q14" s="95"/>
      <c r="R14" s="89"/>
      <c r="S14" s="93"/>
    </row>
    <row r="15" spans="1:19" ht="17.25" hidden="1" customHeight="1" x14ac:dyDescent="0.2">
      <c r="A15" s="88"/>
      <c r="B15" s="89"/>
      <c r="C15" s="89"/>
      <c r="D15" s="89"/>
      <c r="E15" s="89" t="s">
        <v>2</v>
      </c>
      <c r="F15" s="89"/>
      <c r="G15" s="89"/>
      <c r="H15" s="89"/>
      <c r="I15" s="89"/>
      <c r="J15" s="89"/>
      <c r="K15" s="89"/>
      <c r="L15" s="89"/>
      <c r="M15" s="89"/>
      <c r="N15" s="89"/>
      <c r="O15" s="89"/>
      <c r="P15" s="95"/>
      <c r="Q15" s="95"/>
      <c r="R15" s="89"/>
      <c r="S15" s="93"/>
    </row>
    <row r="16" spans="1:19" ht="17.25" hidden="1" customHeight="1" x14ac:dyDescent="0.2">
      <c r="A16" s="88"/>
      <c r="B16" s="89"/>
      <c r="C16" s="89"/>
      <c r="D16" s="89"/>
      <c r="E16" s="89" t="s">
        <v>2</v>
      </c>
      <c r="F16" s="89"/>
      <c r="G16" s="89"/>
      <c r="H16" s="89"/>
      <c r="I16" s="89"/>
      <c r="J16" s="89"/>
      <c r="K16" s="89"/>
      <c r="L16" s="89"/>
      <c r="M16" s="89"/>
      <c r="N16" s="89"/>
      <c r="O16" s="89"/>
      <c r="P16" s="95"/>
      <c r="Q16" s="95"/>
      <c r="R16" s="89"/>
      <c r="S16" s="93"/>
    </row>
    <row r="17" spans="1:19" ht="17.25" hidden="1" customHeight="1" x14ac:dyDescent="0.2">
      <c r="A17" s="88"/>
      <c r="B17" s="89"/>
      <c r="C17" s="89"/>
      <c r="D17" s="89"/>
      <c r="E17" s="89" t="s">
        <v>2</v>
      </c>
      <c r="F17" s="89"/>
      <c r="G17" s="89"/>
      <c r="H17" s="89"/>
      <c r="I17" s="89"/>
      <c r="J17" s="89"/>
      <c r="K17" s="89"/>
      <c r="L17" s="89"/>
      <c r="M17" s="89"/>
      <c r="N17" s="89"/>
      <c r="O17" s="89"/>
      <c r="P17" s="95"/>
      <c r="Q17" s="95"/>
      <c r="R17" s="89"/>
      <c r="S17" s="93"/>
    </row>
    <row r="18" spans="1:19" ht="17.25" hidden="1" customHeight="1" x14ac:dyDescent="0.2">
      <c r="A18" s="88"/>
      <c r="B18" s="89"/>
      <c r="C18" s="89"/>
      <c r="D18" s="89"/>
      <c r="E18" s="89" t="s">
        <v>2</v>
      </c>
      <c r="F18" s="89"/>
      <c r="G18" s="89"/>
      <c r="H18" s="89"/>
      <c r="I18" s="89"/>
      <c r="J18" s="89"/>
      <c r="K18" s="89"/>
      <c r="L18" s="89"/>
      <c r="M18" s="89"/>
      <c r="N18" s="89"/>
      <c r="O18" s="89"/>
      <c r="P18" s="95"/>
      <c r="Q18" s="95"/>
      <c r="R18" s="89"/>
      <c r="S18" s="93"/>
    </row>
    <row r="19" spans="1:19" ht="17.25" hidden="1" customHeight="1" x14ac:dyDescent="0.2">
      <c r="A19" s="88"/>
      <c r="B19" s="89"/>
      <c r="C19" s="89"/>
      <c r="D19" s="89"/>
      <c r="E19" s="89" t="s">
        <v>2</v>
      </c>
      <c r="F19" s="89"/>
      <c r="G19" s="89"/>
      <c r="H19" s="89"/>
      <c r="I19" s="89"/>
      <c r="J19" s="89"/>
      <c r="K19" s="89"/>
      <c r="L19" s="89"/>
      <c r="M19" s="89"/>
      <c r="N19" s="89"/>
      <c r="O19" s="89"/>
      <c r="P19" s="95"/>
      <c r="Q19" s="95"/>
      <c r="R19" s="89"/>
      <c r="S19" s="93"/>
    </row>
    <row r="20" spans="1:19" ht="17.25" hidden="1" customHeight="1" x14ac:dyDescent="0.2">
      <c r="A20" s="88"/>
      <c r="B20" s="89"/>
      <c r="C20" s="89"/>
      <c r="D20" s="89"/>
      <c r="E20" s="89" t="s">
        <v>2</v>
      </c>
      <c r="F20" s="89"/>
      <c r="G20" s="89"/>
      <c r="H20" s="89"/>
      <c r="I20" s="89"/>
      <c r="J20" s="89"/>
      <c r="K20" s="89"/>
      <c r="L20" s="89"/>
      <c r="M20" s="89"/>
      <c r="N20" s="89"/>
      <c r="O20" s="89"/>
      <c r="P20" s="95"/>
      <c r="Q20" s="95"/>
      <c r="R20" s="89"/>
      <c r="S20" s="93"/>
    </row>
    <row r="21" spans="1:19" ht="17.25" hidden="1" customHeight="1" x14ac:dyDescent="0.2">
      <c r="A21" s="88"/>
      <c r="B21" s="89"/>
      <c r="C21" s="89"/>
      <c r="D21" s="89"/>
      <c r="E21" s="89" t="s">
        <v>2</v>
      </c>
      <c r="F21" s="89"/>
      <c r="G21" s="89"/>
      <c r="H21" s="89"/>
      <c r="I21" s="89"/>
      <c r="J21" s="89"/>
      <c r="K21" s="89"/>
      <c r="L21" s="89"/>
      <c r="M21" s="89"/>
      <c r="N21" s="89"/>
      <c r="O21" s="89"/>
      <c r="P21" s="95"/>
      <c r="Q21" s="95"/>
      <c r="R21" s="89"/>
      <c r="S21" s="93"/>
    </row>
    <row r="22" spans="1:19" ht="17.25" hidden="1" customHeight="1" x14ac:dyDescent="0.2">
      <c r="A22" s="88"/>
      <c r="B22" s="89"/>
      <c r="C22" s="89"/>
      <c r="D22" s="89"/>
      <c r="E22" s="89" t="s">
        <v>2</v>
      </c>
      <c r="F22" s="89"/>
      <c r="G22" s="89"/>
      <c r="H22" s="89"/>
      <c r="I22" s="89"/>
      <c r="J22" s="89"/>
      <c r="K22" s="89"/>
      <c r="L22" s="89"/>
      <c r="M22" s="89"/>
      <c r="N22" s="89"/>
      <c r="O22" s="89"/>
      <c r="P22" s="95"/>
      <c r="Q22" s="95"/>
      <c r="R22" s="89"/>
      <c r="S22" s="93"/>
    </row>
    <row r="23" spans="1:19" ht="17.25" hidden="1" customHeight="1" x14ac:dyDescent="0.2">
      <c r="A23" s="88"/>
      <c r="B23" s="89"/>
      <c r="C23" s="89"/>
      <c r="D23" s="89"/>
      <c r="E23" s="89" t="s">
        <v>2</v>
      </c>
      <c r="F23" s="89"/>
      <c r="G23" s="89"/>
      <c r="H23" s="89"/>
      <c r="I23" s="89"/>
      <c r="J23" s="89"/>
      <c r="K23" s="89"/>
      <c r="L23" s="89"/>
      <c r="M23" s="89"/>
      <c r="N23" s="89"/>
      <c r="O23" s="89"/>
      <c r="P23" s="95"/>
      <c r="Q23" s="95"/>
      <c r="R23" s="89"/>
      <c r="S23" s="93"/>
    </row>
    <row r="24" spans="1:19" ht="17.25" hidden="1" customHeight="1" x14ac:dyDescent="0.2">
      <c r="A24" s="88"/>
      <c r="B24" s="89"/>
      <c r="C24" s="89"/>
      <c r="D24" s="89"/>
      <c r="E24" s="89" t="s">
        <v>2</v>
      </c>
      <c r="F24" s="89"/>
      <c r="G24" s="89"/>
      <c r="H24" s="89"/>
      <c r="I24" s="89"/>
      <c r="J24" s="89"/>
      <c r="K24" s="89"/>
      <c r="L24" s="89"/>
      <c r="M24" s="89"/>
      <c r="N24" s="89"/>
      <c r="O24" s="89"/>
      <c r="P24" s="95"/>
      <c r="Q24" s="95"/>
      <c r="R24" s="89"/>
      <c r="S24" s="93"/>
    </row>
    <row r="25" spans="1:19" ht="17.850000000000001" customHeight="1" x14ac:dyDescent="0.2">
      <c r="A25" s="88"/>
      <c r="B25" s="89"/>
      <c r="C25" s="89"/>
      <c r="D25" s="89"/>
      <c r="E25" s="89"/>
      <c r="F25" s="89"/>
      <c r="G25" s="89"/>
      <c r="H25" s="89"/>
      <c r="I25" s="89"/>
      <c r="J25" s="89"/>
      <c r="K25" s="89"/>
      <c r="L25" s="89"/>
      <c r="M25" s="89"/>
      <c r="N25" s="89"/>
      <c r="O25" s="89" t="s">
        <v>14</v>
      </c>
      <c r="P25" s="89" t="s">
        <v>15</v>
      </c>
      <c r="Q25" s="89"/>
      <c r="R25" s="89"/>
      <c r="S25" s="93"/>
    </row>
    <row r="26" spans="1:19" ht="17.850000000000001" customHeight="1" x14ac:dyDescent="0.2">
      <c r="A26" s="88"/>
      <c r="B26" s="89" t="s">
        <v>16</v>
      </c>
      <c r="C26" s="89"/>
      <c r="D26" s="89"/>
      <c r="E26" s="90" t="s">
        <v>194</v>
      </c>
      <c r="F26" s="97"/>
      <c r="G26" s="97"/>
      <c r="H26" s="97"/>
      <c r="I26" s="97"/>
      <c r="J26" s="92"/>
      <c r="K26" s="89"/>
      <c r="L26" s="89"/>
      <c r="M26" s="89"/>
      <c r="N26" s="89"/>
      <c r="O26" s="98" t="s">
        <v>195</v>
      </c>
      <c r="P26" s="99" t="s">
        <v>7</v>
      </c>
      <c r="Q26" s="100"/>
      <c r="R26" s="101"/>
      <c r="S26" s="93"/>
    </row>
    <row r="27" spans="1:19" ht="17.850000000000001" customHeight="1" x14ac:dyDescent="0.2">
      <c r="A27" s="88"/>
      <c r="B27" s="89" t="s">
        <v>17</v>
      </c>
      <c r="C27" s="89"/>
      <c r="D27" s="89"/>
      <c r="E27" s="94" t="s">
        <v>119</v>
      </c>
      <c r="F27" s="89"/>
      <c r="G27" s="89"/>
      <c r="H27" s="89"/>
      <c r="I27" s="89"/>
      <c r="J27" s="96"/>
      <c r="K27" s="89"/>
      <c r="L27" s="89"/>
      <c r="M27" s="89"/>
      <c r="N27" s="89"/>
      <c r="O27" s="98" t="s">
        <v>7</v>
      </c>
      <c r="P27" s="99" t="s">
        <v>7</v>
      </c>
      <c r="Q27" s="100"/>
      <c r="R27" s="101"/>
      <c r="S27" s="93"/>
    </row>
    <row r="28" spans="1:19" ht="17.850000000000001" customHeight="1" x14ac:dyDescent="0.2">
      <c r="A28" s="88"/>
      <c r="B28" s="89" t="s">
        <v>18</v>
      </c>
      <c r="C28" s="89"/>
      <c r="D28" s="89"/>
      <c r="E28" s="94" t="s">
        <v>2</v>
      </c>
      <c r="F28" s="89"/>
      <c r="G28" s="89"/>
      <c r="H28" s="89"/>
      <c r="I28" s="89"/>
      <c r="J28" s="96"/>
      <c r="K28" s="89"/>
      <c r="L28" s="89"/>
      <c r="M28" s="89"/>
      <c r="N28" s="89"/>
      <c r="O28" s="98" t="s">
        <v>7</v>
      </c>
      <c r="P28" s="99" t="s">
        <v>7</v>
      </c>
      <c r="Q28" s="100"/>
      <c r="R28" s="101"/>
      <c r="S28" s="93"/>
    </row>
    <row r="29" spans="1:19" ht="17.850000000000001" customHeight="1" x14ac:dyDescent="0.2">
      <c r="A29" s="88"/>
      <c r="B29" s="89"/>
      <c r="C29" s="89"/>
      <c r="D29" s="89"/>
      <c r="E29" s="102" t="s">
        <v>7</v>
      </c>
      <c r="F29" s="103"/>
      <c r="G29" s="103"/>
      <c r="H29" s="103"/>
      <c r="I29" s="103"/>
      <c r="J29" s="104"/>
      <c r="K29" s="89"/>
      <c r="L29" s="89"/>
      <c r="M29" s="89"/>
      <c r="N29" s="89"/>
      <c r="O29" s="95"/>
      <c r="P29" s="95"/>
      <c r="Q29" s="95"/>
      <c r="R29" s="89"/>
      <c r="S29" s="93"/>
    </row>
    <row r="30" spans="1:19" ht="17.850000000000001" customHeight="1" x14ac:dyDescent="0.2">
      <c r="A30" s="88"/>
      <c r="B30" s="89"/>
      <c r="C30" s="89"/>
      <c r="D30" s="89"/>
      <c r="E30" s="95" t="s">
        <v>19</v>
      </c>
      <c r="F30" s="89"/>
      <c r="G30" s="89" t="s">
        <v>20</v>
      </c>
      <c r="H30" s="89"/>
      <c r="I30" s="89"/>
      <c r="J30" s="89"/>
      <c r="K30" s="89"/>
      <c r="L30" s="89"/>
      <c r="M30" s="89"/>
      <c r="N30" s="89"/>
      <c r="O30" s="95" t="s">
        <v>21</v>
      </c>
      <c r="P30" s="95"/>
      <c r="Q30" s="95"/>
      <c r="R30" s="105"/>
      <c r="S30" s="93"/>
    </row>
    <row r="31" spans="1:19" ht="17.850000000000001" customHeight="1" x14ac:dyDescent="0.2">
      <c r="A31" s="88"/>
      <c r="B31" s="89"/>
      <c r="C31" s="89"/>
      <c r="D31" s="89"/>
      <c r="E31" s="98" t="s">
        <v>7</v>
      </c>
      <c r="F31" s="89"/>
      <c r="G31" s="99" t="s">
        <v>119</v>
      </c>
      <c r="H31" s="106"/>
      <c r="I31" s="107"/>
      <c r="J31" s="89"/>
      <c r="K31" s="89"/>
      <c r="L31" s="89"/>
      <c r="M31" s="89"/>
      <c r="N31" s="89"/>
      <c r="O31" s="108" t="s">
        <v>196</v>
      </c>
      <c r="P31" s="95"/>
      <c r="Q31" s="95"/>
      <c r="R31" s="105"/>
      <c r="S31" s="93"/>
    </row>
    <row r="32" spans="1:19" ht="8.25" customHeight="1" x14ac:dyDescent="0.2">
      <c r="A32" s="109"/>
      <c r="B32" s="110"/>
      <c r="C32" s="110"/>
      <c r="D32" s="110"/>
      <c r="E32" s="110"/>
      <c r="F32" s="110"/>
      <c r="G32" s="110"/>
      <c r="H32" s="110"/>
      <c r="I32" s="110"/>
      <c r="J32" s="110"/>
      <c r="K32" s="110"/>
      <c r="L32" s="110"/>
      <c r="M32" s="110"/>
      <c r="N32" s="110"/>
      <c r="O32" s="110"/>
      <c r="P32" s="110"/>
      <c r="Q32" s="110"/>
      <c r="R32" s="110"/>
      <c r="S32" s="111"/>
    </row>
    <row r="33" spans="1:19" ht="20.25" customHeight="1" x14ac:dyDescent="0.2">
      <c r="A33" s="112"/>
      <c r="B33" s="113"/>
      <c r="C33" s="113"/>
      <c r="D33" s="113"/>
      <c r="E33" s="114" t="s">
        <v>22</v>
      </c>
      <c r="F33" s="113"/>
      <c r="G33" s="113"/>
      <c r="H33" s="113"/>
      <c r="I33" s="113"/>
      <c r="J33" s="113"/>
      <c r="K33" s="113"/>
      <c r="L33" s="113"/>
      <c r="M33" s="113"/>
      <c r="N33" s="113"/>
      <c r="O33" s="113"/>
      <c r="P33" s="113"/>
      <c r="Q33" s="113"/>
      <c r="R33" s="113"/>
      <c r="S33" s="115"/>
    </row>
    <row r="34" spans="1:19" ht="20.25" customHeight="1" x14ac:dyDescent="0.2">
      <c r="A34" s="116" t="s">
        <v>23</v>
      </c>
      <c r="B34" s="117"/>
      <c r="C34" s="117"/>
      <c r="D34" s="118"/>
      <c r="E34" s="119" t="s">
        <v>24</v>
      </c>
      <c r="F34" s="118"/>
      <c r="G34" s="119" t="s">
        <v>25</v>
      </c>
      <c r="H34" s="117"/>
      <c r="I34" s="118"/>
      <c r="J34" s="119" t="s">
        <v>26</v>
      </c>
      <c r="K34" s="117"/>
      <c r="L34" s="119" t="s">
        <v>27</v>
      </c>
      <c r="M34" s="117"/>
      <c r="N34" s="117"/>
      <c r="O34" s="118"/>
      <c r="P34" s="119" t="s">
        <v>28</v>
      </c>
      <c r="Q34" s="117"/>
      <c r="R34" s="117"/>
      <c r="S34" s="120"/>
    </row>
    <row r="35" spans="1:19" ht="20.25" customHeight="1" x14ac:dyDescent="0.2">
      <c r="A35" s="121"/>
      <c r="B35" s="122"/>
      <c r="C35" s="122"/>
      <c r="D35" s="123">
        <v>0</v>
      </c>
      <c r="E35" s="124">
        <f>IF(D35=0,0,R49/D35)</f>
        <v>0</v>
      </c>
      <c r="F35" s="125"/>
      <c r="G35" s="126"/>
      <c r="H35" s="122"/>
      <c r="I35" s="123">
        <v>0</v>
      </c>
      <c r="J35" s="124">
        <f>IF(I35=0,0,R49/I35)</f>
        <v>0</v>
      </c>
      <c r="K35" s="127"/>
      <c r="L35" s="126"/>
      <c r="M35" s="122"/>
      <c r="N35" s="122"/>
      <c r="O35" s="123">
        <v>0</v>
      </c>
      <c r="P35" s="126"/>
      <c r="Q35" s="122"/>
      <c r="R35" s="128">
        <f>IF(O35=0,0,R49/O35)</f>
        <v>0</v>
      </c>
      <c r="S35" s="129"/>
    </row>
    <row r="36" spans="1:19" ht="20.25" customHeight="1" x14ac:dyDescent="0.2">
      <c r="A36" s="112"/>
      <c r="B36" s="113"/>
      <c r="C36" s="113"/>
      <c r="D36" s="113"/>
      <c r="E36" s="114" t="s">
        <v>29</v>
      </c>
      <c r="F36" s="113"/>
      <c r="G36" s="113"/>
      <c r="H36" s="113"/>
      <c r="I36" s="113"/>
      <c r="J36" s="130" t="s">
        <v>30</v>
      </c>
      <c r="K36" s="113"/>
      <c r="L36" s="113"/>
      <c r="M36" s="113"/>
      <c r="N36" s="113"/>
      <c r="O36" s="113"/>
      <c r="P36" s="113"/>
      <c r="Q36" s="113"/>
      <c r="R36" s="113"/>
      <c r="S36" s="115"/>
    </row>
    <row r="37" spans="1:19" ht="20.25" customHeight="1" x14ac:dyDescent="0.2">
      <c r="A37" s="131" t="s">
        <v>31</v>
      </c>
      <c r="B37" s="132"/>
      <c r="C37" s="133" t="s">
        <v>32</v>
      </c>
      <c r="D37" s="134"/>
      <c r="E37" s="134"/>
      <c r="F37" s="135"/>
      <c r="G37" s="131" t="s">
        <v>33</v>
      </c>
      <c r="H37" s="136"/>
      <c r="I37" s="133" t="s">
        <v>34</v>
      </c>
      <c r="J37" s="134"/>
      <c r="K37" s="134"/>
      <c r="L37" s="131" t="s">
        <v>35</v>
      </c>
      <c r="M37" s="136"/>
      <c r="N37" s="133" t="s">
        <v>36</v>
      </c>
      <c r="O37" s="134"/>
      <c r="P37" s="134"/>
      <c r="Q37" s="134"/>
      <c r="R37" s="134"/>
      <c r="S37" s="135"/>
    </row>
    <row r="38" spans="1:19" ht="20.25" customHeight="1" x14ac:dyDescent="0.2">
      <c r="A38" s="137">
        <v>1</v>
      </c>
      <c r="B38" s="138"/>
      <c r="C38" s="92"/>
      <c r="D38" s="139"/>
      <c r="E38" s="140"/>
      <c r="F38" s="141"/>
      <c r="G38" s="137">
        <v>10</v>
      </c>
      <c r="H38" s="142" t="s">
        <v>37</v>
      </c>
      <c r="I38" s="101"/>
      <c r="J38" s="143">
        <v>0</v>
      </c>
      <c r="K38" s="144"/>
      <c r="L38" s="137">
        <v>14</v>
      </c>
      <c r="M38" s="99" t="s">
        <v>38</v>
      </c>
      <c r="N38" s="106"/>
      <c r="O38" s="106"/>
      <c r="P38" s="145" t="str">
        <f>M51</f>
        <v>21</v>
      </c>
      <c r="Q38" s="146" t="s">
        <v>40</v>
      </c>
      <c r="R38" s="140">
        <v>0</v>
      </c>
      <c r="S38" s="147"/>
    </row>
    <row r="39" spans="1:19" ht="20.25" customHeight="1" x14ac:dyDescent="0.2">
      <c r="A39" s="137">
        <v>2</v>
      </c>
      <c r="B39" s="138"/>
      <c r="C39" s="92"/>
      <c r="D39" s="139"/>
      <c r="E39" s="140"/>
      <c r="F39" s="141"/>
      <c r="G39" s="137">
        <v>11</v>
      </c>
      <c r="H39" s="89" t="s">
        <v>41</v>
      </c>
      <c r="I39" s="139"/>
      <c r="J39" s="143">
        <v>0</v>
      </c>
      <c r="K39" s="144"/>
      <c r="L39" s="137">
        <v>15</v>
      </c>
      <c r="M39" s="99" t="s">
        <v>101</v>
      </c>
      <c r="N39" s="106"/>
      <c r="O39" s="106"/>
      <c r="P39" s="145" t="str">
        <f>M51</f>
        <v>21</v>
      </c>
      <c r="Q39" s="146" t="s">
        <v>40</v>
      </c>
      <c r="R39" s="140">
        <v>0</v>
      </c>
      <c r="S39" s="147"/>
    </row>
    <row r="40" spans="1:19" ht="20.25" customHeight="1" x14ac:dyDescent="0.2">
      <c r="A40" s="137">
        <v>3</v>
      </c>
      <c r="B40" s="138"/>
      <c r="C40" s="92"/>
      <c r="D40" s="139"/>
      <c r="E40" s="140"/>
      <c r="F40" s="141"/>
      <c r="G40" s="137">
        <v>12</v>
      </c>
      <c r="H40" s="142" t="s">
        <v>42</v>
      </c>
      <c r="I40" s="101"/>
      <c r="J40" s="143">
        <v>0</v>
      </c>
      <c r="K40" s="144"/>
      <c r="L40" s="137">
        <v>16</v>
      </c>
      <c r="M40" s="99" t="s">
        <v>43</v>
      </c>
      <c r="N40" s="106"/>
      <c r="O40" s="106"/>
      <c r="P40" s="145" t="str">
        <f>M51</f>
        <v>21</v>
      </c>
      <c r="Q40" s="146" t="s">
        <v>40</v>
      </c>
      <c r="R40" s="140">
        <v>0</v>
      </c>
      <c r="S40" s="147"/>
    </row>
    <row r="41" spans="1:19" ht="20.25" customHeight="1" x14ac:dyDescent="0.2">
      <c r="A41" s="137">
        <v>4</v>
      </c>
      <c r="B41" s="138" t="str">
        <f>Rekapitulace!A14</f>
        <v>EL</v>
      </c>
      <c r="C41" s="92"/>
      <c r="D41" s="139"/>
      <c r="E41" s="140">
        <f>Rekapitulace!C14</f>
        <v>0</v>
      </c>
      <c r="F41" s="141"/>
      <c r="G41" s="137"/>
      <c r="H41" s="142"/>
      <c r="I41" s="101"/>
      <c r="J41" s="143"/>
      <c r="K41" s="144"/>
      <c r="L41" s="137">
        <v>17</v>
      </c>
      <c r="M41" s="99" t="s">
        <v>44</v>
      </c>
      <c r="N41" s="106"/>
      <c r="O41" s="106"/>
      <c r="P41" s="145" t="str">
        <f>M51</f>
        <v>21</v>
      </c>
      <c r="Q41" s="146" t="s">
        <v>40</v>
      </c>
      <c r="R41" s="140">
        <v>0</v>
      </c>
      <c r="S41" s="147"/>
    </row>
    <row r="42" spans="1:19" ht="20.25" customHeight="1" x14ac:dyDescent="0.2">
      <c r="A42" s="137">
        <v>5</v>
      </c>
      <c r="B42" s="148" t="s">
        <v>96</v>
      </c>
      <c r="C42" s="92"/>
      <c r="D42" s="139"/>
      <c r="E42" s="140">
        <f>Rekapitulace!C15</f>
        <v>0</v>
      </c>
      <c r="F42" s="149"/>
      <c r="G42" s="150"/>
      <c r="H42" s="106"/>
      <c r="I42" s="101"/>
      <c r="J42" s="151"/>
      <c r="K42" s="152"/>
      <c r="L42" s="137">
        <v>18</v>
      </c>
      <c r="M42" s="99" t="s">
        <v>45</v>
      </c>
      <c r="N42" s="106"/>
      <c r="O42" s="106"/>
      <c r="P42" s="145">
        <f>M53</f>
        <v>0</v>
      </c>
      <c r="Q42" s="146" t="s">
        <v>40</v>
      </c>
      <c r="R42" s="140">
        <v>0</v>
      </c>
      <c r="S42" s="93"/>
    </row>
    <row r="43" spans="1:19" ht="20.25" customHeight="1" x14ac:dyDescent="0.2">
      <c r="A43" s="137">
        <v>6</v>
      </c>
      <c r="B43" s="148" t="s">
        <v>159</v>
      </c>
      <c r="C43" s="92"/>
      <c r="D43" s="139"/>
      <c r="E43" s="140">
        <f>Rekapitulace!C16</f>
        <v>0</v>
      </c>
      <c r="F43" s="149"/>
      <c r="G43" s="150"/>
      <c r="H43" s="106"/>
      <c r="I43" s="101"/>
      <c r="J43" s="151"/>
      <c r="K43" s="152"/>
      <c r="L43" s="137">
        <v>19</v>
      </c>
      <c r="M43" s="142" t="s">
        <v>46</v>
      </c>
      <c r="N43" s="106"/>
      <c r="O43" s="106"/>
      <c r="P43" s="106"/>
      <c r="Q43" s="101"/>
      <c r="R43" s="140">
        <v>0</v>
      </c>
      <c r="S43" s="93"/>
    </row>
    <row r="44" spans="1:19" ht="20.25" customHeight="1" x14ac:dyDescent="0.2">
      <c r="A44" s="137">
        <v>7</v>
      </c>
      <c r="B44" s="148"/>
      <c r="C44" s="92"/>
      <c r="D44" s="139"/>
      <c r="E44" s="140"/>
      <c r="F44" s="149"/>
      <c r="G44" s="150"/>
      <c r="H44" s="106"/>
      <c r="I44" s="101"/>
      <c r="J44" s="151"/>
      <c r="K44" s="152"/>
      <c r="L44" s="137"/>
      <c r="M44" s="142"/>
      <c r="N44" s="106"/>
      <c r="O44" s="106"/>
      <c r="P44" s="106"/>
      <c r="Q44" s="101"/>
      <c r="R44" s="140"/>
      <c r="S44" s="93"/>
    </row>
    <row r="45" spans="1:19" ht="20.25" customHeight="1" x14ac:dyDescent="0.2">
      <c r="A45" s="137">
        <v>8</v>
      </c>
      <c r="B45" s="138"/>
      <c r="C45" s="92"/>
      <c r="D45" s="139"/>
      <c r="E45" s="140"/>
      <c r="F45" s="149"/>
      <c r="G45" s="150"/>
      <c r="H45" s="106"/>
      <c r="I45" s="101"/>
      <c r="J45" s="152"/>
      <c r="K45" s="152"/>
      <c r="L45" s="137"/>
      <c r="M45" s="142"/>
      <c r="N45" s="106"/>
      <c r="O45" s="106"/>
      <c r="P45" s="106"/>
      <c r="Q45" s="101"/>
      <c r="R45" s="140"/>
      <c r="S45" s="93"/>
    </row>
    <row r="46" spans="1:19" ht="20.25" customHeight="1" x14ac:dyDescent="0.2">
      <c r="A46" s="137">
        <v>9</v>
      </c>
      <c r="B46" s="153" t="s">
        <v>97</v>
      </c>
      <c r="C46" s="106"/>
      <c r="D46" s="101"/>
      <c r="E46" s="154">
        <f>SUM(E38:E45)</f>
        <v>0</v>
      </c>
      <c r="F46" s="155"/>
      <c r="G46" s="137">
        <v>13</v>
      </c>
      <c r="H46" s="153" t="s">
        <v>98</v>
      </c>
      <c r="I46" s="101"/>
      <c r="J46" s="156">
        <f>SUM(J38:J41)</f>
        <v>0</v>
      </c>
      <c r="K46" s="157"/>
      <c r="L46" s="137">
        <v>20</v>
      </c>
      <c r="M46" s="138" t="s">
        <v>99</v>
      </c>
      <c r="N46" s="97"/>
      <c r="O46" s="97"/>
      <c r="P46" s="97"/>
      <c r="Q46" s="158"/>
      <c r="R46" s="154">
        <f>SUM(R38:R43)</f>
        <v>0</v>
      </c>
      <c r="S46" s="115"/>
    </row>
    <row r="47" spans="1:19" ht="20.25" customHeight="1" x14ac:dyDescent="0.2">
      <c r="A47" s="159">
        <v>21</v>
      </c>
      <c r="B47" s="160" t="s">
        <v>47</v>
      </c>
      <c r="C47" s="161"/>
      <c r="D47" s="162"/>
      <c r="E47" s="163">
        <v>0</v>
      </c>
      <c r="F47" s="164"/>
      <c r="G47" s="159">
        <v>22</v>
      </c>
      <c r="H47" s="160" t="s">
        <v>48</v>
      </c>
      <c r="I47" s="162"/>
      <c r="J47" s="165">
        <v>0</v>
      </c>
      <c r="K47" s="166" t="str">
        <f>M51</f>
        <v>21</v>
      </c>
      <c r="L47" s="159">
        <v>23</v>
      </c>
      <c r="M47" s="160" t="s">
        <v>49</v>
      </c>
      <c r="N47" s="161"/>
      <c r="O47" s="161"/>
      <c r="P47" s="161"/>
      <c r="Q47" s="162"/>
      <c r="R47" s="163">
        <v>0</v>
      </c>
      <c r="S47" s="111"/>
    </row>
    <row r="48" spans="1:19" ht="20.25" customHeight="1" x14ac:dyDescent="0.2">
      <c r="A48" s="167" t="s">
        <v>17</v>
      </c>
      <c r="B48" s="86"/>
      <c r="C48" s="86"/>
      <c r="D48" s="86"/>
      <c r="E48" s="86"/>
      <c r="F48" s="168"/>
      <c r="G48" s="169"/>
      <c r="H48" s="86"/>
      <c r="I48" s="86"/>
      <c r="J48" s="86"/>
      <c r="K48" s="86"/>
      <c r="L48" s="170" t="s">
        <v>50</v>
      </c>
      <c r="M48" s="118"/>
      <c r="N48" s="133" t="s">
        <v>51</v>
      </c>
      <c r="O48" s="117"/>
      <c r="P48" s="117"/>
      <c r="Q48" s="117"/>
      <c r="R48" s="117"/>
      <c r="S48" s="120"/>
    </row>
    <row r="49" spans="1:19" ht="20.25" customHeight="1" x14ac:dyDescent="0.2">
      <c r="A49" s="88"/>
      <c r="B49" s="89"/>
      <c r="C49" s="89"/>
      <c r="D49" s="89"/>
      <c r="E49" s="89"/>
      <c r="F49" s="96"/>
      <c r="G49" s="171"/>
      <c r="H49" s="89"/>
      <c r="I49" s="89"/>
      <c r="J49" s="89"/>
      <c r="K49" s="89"/>
      <c r="L49" s="137">
        <v>24</v>
      </c>
      <c r="M49" s="142" t="s">
        <v>100</v>
      </c>
      <c r="N49" s="106"/>
      <c r="O49" s="106"/>
      <c r="P49" s="106"/>
      <c r="Q49" s="147"/>
      <c r="R49" s="154">
        <f>ROUND(E46+J46+R46+E47+J47+R47,2)</f>
        <v>0</v>
      </c>
      <c r="S49" s="172">
        <f>E46+J46+R46+E47+J47+R47</f>
        <v>0</v>
      </c>
    </row>
    <row r="50" spans="1:19" ht="20.25" customHeight="1" x14ac:dyDescent="0.2">
      <c r="A50" s="173" t="s">
        <v>52</v>
      </c>
      <c r="B50" s="103"/>
      <c r="C50" s="103"/>
      <c r="D50" s="103"/>
      <c r="E50" s="103"/>
      <c r="F50" s="104"/>
      <c r="G50" s="174" t="s">
        <v>53</v>
      </c>
      <c r="H50" s="103"/>
      <c r="I50" s="103"/>
      <c r="J50" s="103"/>
      <c r="K50" s="103"/>
      <c r="L50" s="137">
        <v>25</v>
      </c>
      <c r="M50" s="175">
        <v>12</v>
      </c>
      <c r="N50" s="104" t="s">
        <v>40</v>
      </c>
      <c r="O50" s="176">
        <f>ROUND(R49-O51,2)</f>
        <v>0</v>
      </c>
      <c r="P50" s="106" t="s">
        <v>54</v>
      </c>
      <c r="Q50" s="101"/>
      <c r="R50" s="177">
        <f>ROUND(O50*M50/100,2)</f>
        <v>0</v>
      </c>
      <c r="S50" s="178">
        <f>O50*M50/100</f>
        <v>0</v>
      </c>
    </row>
    <row r="51" spans="1:19" ht="20.25" customHeight="1" thickBot="1" x14ac:dyDescent="0.25">
      <c r="A51" s="179" t="s">
        <v>16</v>
      </c>
      <c r="B51" s="97"/>
      <c r="C51" s="97"/>
      <c r="D51" s="97"/>
      <c r="E51" s="97"/>
      <c r="F51" s="92"/>
      <c r="G51" s="180"/>
      <c r="H51" s="97"/>
      <c r="I51" s="97"/>
      <c r="J51" s="97"/>
      <c r="K51" s="97"/>
      <c r="L51" s="137">
        <v>26</v>
      </c>
      <c r="M51" s="181" t="s">
        <v>39</v>
      </c>
      <c r="N51" s="101" t="s">
        <v>40</v>
      </c>
      <c r="O51" s="176">
        <f>R49</f>
        <v>0</v>
      </c>
      <c r="P51" s="106" t="s">
        <v>54</v>
      </c>
      <c r="Q51" s="101"/>
      <c r="R51" s="140">
        <f>ROUND(O51*M51/100,2)</f>
        <v>0</v>
      </c>
      <c r="S51" s="182">
        <f>O51*M51/100</f>
        <v>0</v>
      </c>
    </row>
    <row r="52" spans="1:19" ht="20.25" customHeight="1" thickBot="1" x14ac:dyDescent="0.25">
      <c r="A52" s="88"/>
      <c r="B52" s="89"/>
      <c r="C52" s="89"/>
      <c r="D52" s="89"/>
      <c r="E52" s="89"/>
      <c r="F52" s="96"/>
      <c r="G52" s="171"/>
      <c r="H52" s="89"/>
      <c r="I52" s="89"/>
      <c r="J52" s="89"/>
      <c r="K52" s="89"/>
      <c r="L52" s="159">
        <v>27</v>
      </c>
      <c r="M52" s="183" t="s">
        <v>102</v>
      </c>
      <c r="N52" s="161"/>
      <c r="O52" s="161"/>
      <c r="P52" s="161"/>
      <c r="Q52" s="184"/>
      <c r="R52" s="185">
        <f>R49+R50+R51</f>
        <v>0</v>
      </c>
      <c r="S52" s="186"/>
    </row>
    <row r="53" spans="1:19" ht="20.25" customHeight="1" x14ac:dyDescent="0.2">
      <c r="A53" s="173" t="s">
        <v>52</v>
      </c>
      <c r="B53" s="103"/>
      <c r="C53" s="103"/>
      <c r="D53" s="103"/>
      <c r="E53" s="103"/>
      <c r="F53" s="104"/>
      <c r="G53" s="174" t="s">
        <v>53</v>
      </c>
      <c r="H53" s="103"/>
      <c r="I53" s="103"/>
      <c r="J53" s="103"/>
      <c r="K53" s="103"/>
      <c r="L53" s="170" t="s">
        <v>55</v>
      </c>
      <c r="M53" s="118"/>
      <c r="N53" s="133" t="s">
        <v>56</v>
      </c>
      <c r="O53" s="117"/>
      <c r="P53" s="117"/>
      <c r="Q53" s="117"/>
      <c r="R53" s="187"/>
      <c r="S53" s="120"/>
    </row>
    <row r="54" spans="1:19" ht="20.25" customHeight="1" x14ac:dyDescent="0.2">
      <c r="A54" s="179" t="s">
        <v>18</v>
      </c>
      <c r="B54" s="97"/>
      <c r="C54" s="97"/>
      <c r="D54" s="97"/>
      <c r="E54" s="97"/>
      <c r="F54" s="92"/>
      <c r="G54" s="180"/>
      <c r="H54" s="97"/>
      <c r="I54" s="97"/>
      <c r="J54" s="97"/>
      <c r="K54" s="97"/>
      <c r="L54" s="137">
        <v>28</v>
      </c>
      <c r="M54" s="142" t="s">
        <v>57</v>
      </c>
      <c r="N54" s="106"/>
      <c r="O54" s="106"/>
      <c r="P54" s="106"/>
      <c r="Q54" s="101"/>
      <c r="R54" s="140">
        <v>0</v>
      </c>
      <c r="S54" s="147"/>
    </row>
    <row r="55" spans="1:19" ht="20.25" customHeight="1" x14ac:dyDescent="0.2">
      <c r="A55" s="88"/>
      <c r="B55" s="89"/>
      <c r="C55" s="89"/>
      <c r="D55" s="89"/>
      <c r="E55" s="89"/>
      <c r="F55" s="96"/>
      <c r="G55" s="171"/>
      <c r="H55" s="89"/>
      <c r="I55" s="89"/>
      <c r="J55" s="89"/>
      <c r="K55" s="89"/>
      <c r="L55" s="137">
        <v>29</v>
      </c>
      <c r="M55" s="142" t="s">
        <v>58</v>
      </c>
      <c r="N55" s="106"/>
      <c r="O55" s="106"/>
      <c r="P55" s="106"/>
      <c r="Q55" s="101"/>
      <c r="R55" s="140">
        <v>0</v>
      </c>
      <c r="S55" s="147"/>
    </row>
    <row r="56" spans="1:19" ht="20.25" customHeight="1" x14ac:dyDescent="0.2">
      <c r="A56" s="188" t="s">
        <v>52</v>
      </c>
      <c r="B56" s="110"/>
      <c r="C56" s="110"/>
      <c r="D56" s="110"/>
      <c r="E56" s="110"/>
      <c r="F56" s="189"/>
      <c r="G56" s="190" t="s">
        <v>53</v>
      </c>
      <c r="H56" s="110"/>
      <c r="I56" s="110"/>
      <c r="J56" s="110"/>
      <c r="K56" s="110"/>
      <c r="L56" s="159">
        <v>30</v>
      </c>
      <c r="M56" s="160" t="s">
        <v>59</v>
      </c>
      <c r="N56" s="161"/>
      <c r="O56" s="161"/>
      <c r="P56" s="161"/>
      <c r="Q56" s="162"/>
      <c r="R56" s="124">
        <v>0</v>
      </c>
      <c r="S56" s="191"/>
    </row>
    <row r="59" spans="1:19" ht="27" customHeight="1" x14ac:dyDescent="0.2">
      <c r="A59" s="243"/>
      <c r="B59" s="243"/>
      <c r="C59" s="243"/>
      <c r="D59" s="243"/>
      <c r="E59" s="243"/>
      <c r="F59" s="243"/>
      <c r="G59" s="243"/>
      <c r="H59" s="243"/>
      <c r="I59" s="243"/>
      <c r="J59" s="243"/>
      <c r="K59" s="243"/>
      <c r="L59" s="243"/>
      <c r="M59" s="243"/>
      <c r="N59" s="243"/>
      <c r="O59" s="243"/>
      <c r="P59" s="243"/>
      <c r="Q59" s="243"/>
      <c r="R59" s="243"/>
    </row>
  </sheetData>
  <sheetProtection formatCells="0" formatColumns="0" formatRows="0" insertColumns="0" insertRows="0" insertHyperlinks="0" deleteColumns="0" deleteRows="0" sort="0" autoFilter="0" pivotTables="0"/>
  <customSheetViews>
    <customSheetView guid="{D6CFA044-0C8C-4ECE-96A2-AFF3DD5E0425}" showGridLines="0" fitToPage="1" hiddenRows="1" topLeftCell="A2">
      <selection activeCell="U30" sqref="U30"/>
      <pageMargins left="0.59055118110236227" right="0.59055118110236227" top="0.9055118110236221" bottom="0.9055118110236221" header="0.51181102362204722" footer="0.51181102362204722"/>
      <printOptions horizontalCentered="1" verticalCentered="1"/>
      <pageSetup paperSize="9" scale="94" orientation="portrait" errors="blank" horizontalDpi="200" verticalDpi="200" r:id="rId1"/>
      <headerFooter alignWithMargins="0">
        <oddFooter>&amp;A</oddFooter>
      </headerFooter>
    </customSheetView>
    <customSheetView guid="{82B4F4D9-5370-4303-A97E-2A49E01AF629}" showGridLines="0" fitToPage="1" hiddenRows="1" topLeftCell="A2">
      <selection activeCell="U30" sqref="U30"/>
      <pageMargins left="0.59055118110236227" right="0.59055118110236227" top="0.9055118110236221" bottom="0.9055118110236221" header="0.51181102362204722" footer="0.51181102362204722"/>
      <printOptions horizontalCentered="1" verticalCentered="1"/>
      <pageSetup paperSize="9" scale="94" orientation="portrait" errors="blank" horizontalDpi="200" verticalDpi="200" r:id="rId2"/>
      <headerFooter alignWithMargins="0">
        <oddFooter>&amp;A</oddFooter>
      </headerFooter>
    </customSheetView>
    <customSheetView guid="{65E3123D-ED26-44E3-A414-09EEEF825484}" showGridLines="0" fitToPage="1" hiddenRows="1" topLeftCell="A2">
      <selection activeCell="U30" sqref="U30"/>
      <pageMargins left="0.59055118110236227" right="0.59055118110236227" top="0.9055118110236221" bottom="0.9055118110236221" header="0.51181102362204722" footer="0.51181102362204722"/>
      <printOptions horizontalCentered="1" verticalCentered="1"/>
      <pageSetup paperSize="9" scale="94" orientation="portrait" errors="blank" horizontalDpi="200" verticalDpi="200" r:id="rId3"/>
      <headerFooter alignWithMargins="0">
        <oddFooter>&amp;A</oddFooter>
      </headerFooter>
    </customSheetView>
  </customSheetViews>
  <mergeCells count="5">
    <mergeCell ref="E5:J5"/>
    <mergeCell ref="E7:J7"/>
    <mergeCell ref="E9:J9"/>
    <mergeCell ref="P9:R9"/>
    <mergeCell ref="A59:R59"/>
  </mergeCells>
  <printOptions horizontalCentered="1" verticalCentered="1"/>
  <pageMargins left="0.59055118110236227" right="0.59055118110236227" top="0.9055118110236221" bottom="0.9055118110236221" header="0.51181102362204722" footer="0.51181102362204722"/>
  <pageSetup paperSize="9" scale="31" orientation="portrait" errors="blank" horizontalDpi="200" verticalDpi="200" r:id="rId4"/>
  <headerFooter alignWithMargins="0">
    <oddFoote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pageSetUpPr fitToPage="1"/>
  </sheetPr>
  <dimension ref="A1:D17"/>
  <sheetViews>
    <sheetView showGridLines="0" topLeftCell="A5" workbookViewId="0">
      <selection activeCell="C18" sqref="C18"/>
    </sheetView>
  </sheetViews>
  <sheetFormatPr defaultColWidth="9.140625" defaultRowHeight="11.25" x14ac:dyDescent="0.2"/>
  <cols>
    <col min="1" max="1" width="11.7109375" style="24" customWidth="1"/>
    <col min="2" max="2" width="62.85546875" style="24" customWidth="1"/>
    <col min="3" max="3" width="13.5703125" style="24" customWidth="1"/>
    <col min="4" max="4" width="9.140625" style="25"/>
    <col min="5" max="16384" width="9.140625" style="24"/>
  </cols>
  <sheetData>
    <row r="1" spans="1:4" s="2" customFormat="1" ht="18" x14ac:dyDescent="0.25">
      <c r="A1" s="192" t="s">
        <v>77</v>
      </c>
      <c r="B1" s="193"/>
      <c r="C1" s="193"/>
      <c r="D1" s="1"/>
    </row>
    <row r="2" spans="1:4" s="2" customFormat="1" ht="12.75" x14ac:dyDescent="0.2">
      <c r="A2" s="194" t="s">
        <v>60</v>
      </c>
      <c r="B2" s="195" t="str">
        <f>'Krycí list'!E5</f>
        <v>Vestavba odborné učebny v bývalé uhelně ZŠ Vl. Menšíka, Ivančice</v>
      </c>
      <c r="C2" s="196"/>
      <c r="D2" s="1"/>
    </row>
    <row r="3" spans="1:4" s="2" customFormat="1" ht="12.75" x14ac:dyDescent="0.2">
      <c r="A3" s="194" t="s">
        <v>61</v>
      </c>
      <c r="B3" s="195" t="str">
        <f>'Krycí list'!E7</f>
        <v>Odborná učebna N.1.07</v>
      </c>
      <c r="C3" s="197"/>
      <c r="D3" s="1"/>
    </row>
    <row r="4" spans="1:4" s="2" customFormat="1" ht="12.75" x14ac:dyDescent="0.2">
      <c r="A4" s="194" t="s">
        <v>62</v>
      </c>
      <c r="B4" s="195" t="str">
        <f>'Krycí list'!E9</f>
        <v>OCENĚNÝ SOUPIS PRACÍ A DODÁVEK A SLUŽEB</v>
      </c>
      <c r="C4" s="197"/>
      <c r="D4" s="1"/>
    </row>
    <row r="5" spans="1:4" s="2" customFormat="1" ht="12.75" x14ac:dyDescent="0.2">
      <c r="A5" s="198" t="s">
        <v>63</v>
      </c>
      <c r="B5" s="195" t="str">
        <f>'Krycí list'!P5</f>
        <v xml:space="preserve"> </v>
      </c>
      <c r="C5" s="197"/>
      <c r="D5" s="1"/>
    </row>
    <row r="6" spans="1:4" s="2" customFormat="1" ht="6" customHeight="1" x14ac:dyDescent="0.2">
      <c r="A6" s="198"/>
      <c r="B6" s="195"/>
      <c r="C6" s="197"/>
      <c r="D6" s="1"/>
    </row>
    <row r="7" spans="1:4" s="2" customFormat="1" ht="12.75" x14ac:dyDescent="0.2">
      <c r="A7" s="199" t="s">
        <v>64</v>
      </c>
      <c r="B7" s="195" t="str">
        <f>'Krycí list'!E26</f>
        <v>Město Ivančice</v>
      </c>
      <c r="C7" s="197"/>
      <c r="D7" s="1"/>
    </row>
    <row r="8" spans="1:4" s="2" customFormat="1" ht="12.75" x14ac:dyDescent="0.2">
      <c r="A8" s="199" t="s">
        <v>65</v>
      </c>
      <c r="B8" s="195" t="str">
        <f>'Krycí list'!E28</f>
        <v xml:space="preserve"> </v>
      </c>
      <c r="C8" s="197"/>
      <c r="D8" s="1"/>
    </row>
    <row r="9" spans="1:4" s="2" customFormat="1" ht="12.75" x14ac:dyDescent="0.2">
      <c r="A9" s="199" t="s">
        <v>66</v>
      </c>
      <c r="B9" s="199" t="str">
        <f>'Krycí list'!O31</f>
        <v>04/2026</v>
      </c>
      <c r="C9" s="197"/>
      <c r="D9" s="1"/>
    </row>
    <row r="10" spans="1:4" s="2" customFormat="1" ht="6.75" customHeight="1" x14ac:dyDescent="0.2">
      <c r="A10" s="193"/>
      <c r="B10" s="193"/>
      <c r="C10" s="193"/>
      <c r="D10" s="1"/>
    </row>
    <row r="11" spans="1:4" s="2" customFormat="1" ht="12.75" x14ac:dyDescent="0.2">
      <c r="A11" s="202" t="s">
        <v>67</v>
      </c>
      <c r="B11" s="203" t="s">
        <v>68</v>
      </c>
      <c r="C11" s="204" t="s">
        <v>69</v>
      </c>
      <c r="D11" s="1"/>
    </row>
    <row r="12" spans="1:4" s="2" customFormat="1" ht="12.75" x14ac:dyDescent="0.2">
      <c r="A12" s="205">
        <v>1</v>
      </c>
      <c r="B12" s="206">
        <v>2</v>
      </c>
      <c r="C12" s="207">
        <v>3</v>
      </c>
      <c r="D12" s="1"/>
    </row>
    <row r="13" spans="1:4" s="2" customFormat="1" ht="4.5" customHeight="1" x14ac:dyDescent="0.2">
      <c r="A13" s="200"/>
      <c r="B13" s="201"/>
      <c r="C13" s="201"/>
      <c r="D13" s="1"/>
    </row>
    <row r="14" spans="1:4" x14ac:dyDescent="0.2">
      <c r="A14" s="230" t="str">
        <f>AVT!D14</f>
        <v>EL</v>
      </c>
      <c r="B14" s="208" t="str">
        <f>AVT!E14</f>
        <v>Doplnění stavební připravenosti (dodávka stavby)</v>
      </c>
      <c r="C14" s="229">
        <f>AVT!I14</f>
        <v>0</v>
      </c>
    </row>
    <row r="15" spans="1:4" x14ac:dyDescent="0.2">
      <c r="A15" s="209" t="str">
        <f>AVT!D17</f>
        <v>AVT</v>
      </c>
      <c r="B15" s="208" t="str">
        <f>AVT!E17</f>
        <v>Koncové prvky</v>
      </c>
      <c r="C15" s="210">
        <f>AVT!I17</f>
        <v>0</v>
      </c>
    </row>
    <row r="16" spans="1:4" x14ac:dyDescent="0.2">
      <c r="A16" s="209" t="str">
        <f>Nábytek!D14</f>
        <v>NÁB</v>
      </c>
      <c r="B16" s="208" t="str">
        <f>Nábytek!E14</f>
        <v>Nábytek</v>
      </c>
      <c r="C16" s="210">
        <f>Nábytek!I14</f>
        <v>0</v>
      </c>
    </row>
    <row r="17" spans="1:3" x14ac:dyDescent="0.2">
      <c r="A17" s="211"/>
      <c r="B17" s="212" t="s">
        <v>109</v>
      </c>
      <c r="C17" s="213">
        <f>SUM(C14:C16)</f>
        <v>0</v>
      </c>
    </row>
  </sheetData>
  <sheetProtection formatCells="0" formatColumns="0" formatRows="0" insertColumns="0" insertRows="0" insertHyperlinks="0" deleteColumns="0" deleteRows="0" sort="0" autoFilter="0" pivotTables="0"/>
  <customSheetViews>
    <customSheetView guid="{D6CFA044-0C8C-4ECE-96A2-AFF3DD5E0425}" showPageBreaks="1" showGridLines="0" fitToPage="1" hiddenColumns="1">
      <selection activeCell="B43" sqref="B43"/>
      <pageMargins left="1.1023622047244095" right="1.1023622047244095" top="0.78740157480314965" bottom="0.78740157480314965" header="0.51181102362204722" footer="0.51181102362204722"/>
      <printOptions horizontalCentered="1"/>
      <pageSetup paperSize="9" scale="89" fitToHeight="999" orientation="portrait" errors="blank" horizontalDpi="8189" verticalDpi="8189" r:id="rId1"/>
      <headerFooter alignWithMargins="0"/>
    </customSheetView>
    <customSheetView guid="{82B4F4D9-5370-4303-A97E-2A49E01AF629}" showGridLines="0" fitToPage="1" hiddenColumns="1">
      <selection activeCell="B43" sqref="B43"/>
      <pageMargins left="1.1023622047244095" right="1.1023622047244095" top="0.78740157480314965" bottom="0.78740157480314965" header="0.51181102362204722" footer="0.51181102362204722"/>
      <printOptions horizontalCentered="1"/>
      <pageSetup paperSize="9" scale="89" fitToHeight="999" orientation="portrait" errors="blank" horizontalDpi="8189" verticalDpi="8189" r:id="rId2"/>
      <headerFooter alignWithMargins="0"/>
    </customSheetView>
    <customSheetView guid="{65E3123D-ED26-44E3-A414-09EEEF825484}" showGridLines="0" fitToPage="1" hiddenColumns="1">
      <selection activeCell="B43" sqref="B43"/>
      <pageMargins left="1.1023622047244095" right="1.1023622047244095" top="0.78740157480314965" bottom="0.78740157480314965" header="0.51181102362204722" footer="0.51181102362204722"/>
      <printOptions horizontalCentered="1"/>
      <pageSetup paperSize="9" scale="89" fitToHeight="999" orientation="portrait" errors="blank" horizontalDpi="8189" verticalDpi="8189" r:id="rId3"/>
      <headerFooter alignWithMargins="0"/>
    </customSheetView>
  </customSheetViews>
  <printOptions horizontalCentered="1"/>
  <pageMargins left="1.1023622047244095" right="1.1023622047244095" top="0.78740157480314965" bottom="0.78740157480314965" header="0.51181102362204722" footer="0.51181102362204722"/>
  <pageSetup paperSize="9" scale="89" fitToHeight="999" orientation="portrait" errors="blank" horizontalDpi="8189" verticalDpi="8189"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50B99-950E-4C02-B5E1-6AB73520FF20}">
  <sheetPr codeName="List5">
    <pageSetUpPr fitToPage="1"/>
  </sheetPr>
  <dimension ref="A1:L61"/>
  <sheetViews>
    <sheetView showGridLines="0" zoomScaleNormal="100" workbookViewId="0">
      <selection activeCell="E19" sqref="E19"/>
    </sheetView>
  </sheetViews>
  <sheetFormatPr defaultColWidth="9.140625" defaultRowHeight="12.75" x14ac:dyDescent="0.2"/>
  <cols>
    <col min="1" max="1" width="5.5703125" style="53" customWidth="1"/>
    <col min="2" max="2" width="4.42578125" style="56" customWidth="1"/>
    <col min="3" max="3" width="6" style="56" customWidth="1"/>
    <col min="4" max="4" width="12.7109375" style="66" customWidth="1"/>
    <col min="5" max="5" width="94.28515625" style="34" customWidth="1"/>
    <col min="6" max="6" width="7.7109375" style="56" customWidth="1"/>
    <col min="7" max="7" width="9.85546875" style="53" customWidth="1"/>
    <col min="8" max="8" width="13.140625" style="53" customWidth="1"/>
    <col min="9" max="9" width="15.5703125" style="53" customWidth="1"/>
    <col min="10" max="10" width="9.140625" style="53"/>
    <col min="11" max="12" width="28.7109375" style="42" customWidth="1"/>
    <col min="13" max="16384" width="9.140625" style="2"/>
  </cols>
  <sheetData>
    <row r="1" spans="1:12" s="42" customFormat="1" ht="18" x14ac:dyDescent="0.2">
      <c r="A1" s="76" t="s">
        <v>114</v>
      </c>
      <c r="B1" s="77"/>
      <c r="C1" s="77"/>
      <c r="D1" s="59"/>
      <c r="E1" s="59"/>
      <c r="F1" s="77"/>
      <c r="G1" s="77"/>
      <c r="H1" s="77"/>
      <c r="I1" s="77"/>
    </row>
    <row r="2" spans="1:12" s="42" customFormat="1" x14ac:dyDescent="0.2">
      <c r="A2" s="78" t="s">
        <v>60</v>
      </c>
      <c r="B2" s="77"/>
      <c r="C2" s="7" t="str">
        <f>'Krycí list'!E5</f>
        <v>Vestavba odborné učebny v bývalé uhelně ZŠ Vl. Menšíka, Ivančice</v>
      </c>
      <c r="D2" s="60"/>
      <c r="E2" s="60"/>
      <c r="F2" s="77"/>
      <c r="G2" s="77"/>
      <c r="H2" s="77"/>
      <c r="I2" s="77"/>
    </row>
    <row r="3" spans="1:12" s="42" customFormat="1" x14ac:dyDescent="0.2">
      <c r="A3" s="78" t="s">
        <v>61</v>
      </c>
      <c r="B3" s="77"/>
      <c r="C3" s="244" t="str">
        <f>'Krycí list'!E7</f>
        <v>Odborná učebna N.1.07</v>
      </c>
      <c r="D3" s="245"/>
      <c r="E3" s="245"/>
      <c r="F3" s="77"/>
      <c r="G3" s="77"/>
      <c r="H3" s="77"/>
      <c r="I3" s="7"/>
    </row>
    <row r="4" spans="1:12" s="42" customFormat="1" x14ac:dyDescent="0.2">
      <c r="A4" s="78" t="s">
        <v>62</v>
      </c>
      <c r="B4" s="77"/>
      <c r="C4" s="7" t="str">
        <f>'Krycí list'!E9</f>
        <v>OCENĚNÝ SOUPIS PRACÍ A DODÁVEK A SLUŽEB</v>
      </c>
      <c r="D4" s="60"/>
      <c r="E4" s="60"/>
      <c r="F4" s="77"/>
      <c r="G4" s="77"/>
      <c r="H4" s="77"/>
      <c r="I4" s="7"/>
    </row>
    <row r="5" spans="1:12" s="42" customFormat="1" x14ac:dyDescent="0.2">
      <c r="A5" s="77" t="s">
        <v>70</v>
      </c>
      <c r="B5" s="77"/>
      <c r="C5" s="7" t="str">
        <f>'Krycí list'!P5</f>
        <v xml:space="preserve"> </v>
      </c>
      <c r="D5" s="60"/>
      <c r="E5" s="60"/>
      <c r="F5" s="77"/>
      <c r="G5" s="77"/>
      <c r="H5" s="77"/>
      <c r="I5" s="7"/>
    </row>
    <row r="6" spans="1:12" s="42" customFormat="1" x14ac:dyDescent="0.2">
      <c r="A6" s="77"/>
      <c r="B6" s="77"/>
      <c r="C6" s="7"/>
      <c r="D6" s="60"/>
      <c r="E6" s="60"/>
      <c r="F6" s="77"/>
      <c r="G6" s="77"/>
      <c r="H6" s="77"/>
      <c r="I6" s="7"/>
    </row>
    <row r="7" spans="1:12" s="42" customFormat="1" x14ac:dyDescent="0.2">
      <c r="A7" s="77" t="s">
        <v>64</v>
      </c>
      <c r="B7" s="77"/>
      <c r="C7" s="244" t="str">
        <f>'Krycí list'!E26</f>
        <v>Město Ivančice</v>
      </c>
      <c r="D7" s="245"/>
      <c r="E7" s="245"/>
      <c r="F7" s="77"/>
      <c r="G7" s="77"/>
      <c r="H7" s="77"/>
      <c r="I7" s="7"/>
    </row>
    <row r="8" spans="1:12" s="42" customFormat="1" x14ac:dyDescent="0.2">
      <c r="A8" s="77" t="s">
        <v>65</v>
      </c>
      <c r="B8" s="77"/>
      <c r="C8" s="244" t="str">
        <f>'Krycí list'!E28</f>
        <v xml:space="preserve"> </v>
      </c>
      <c r="D8" s="245"/>
      <c r="E8" s="60"/>
      <c r="F8" s="77"/>
      <c r="G8" s="77"/>
      <c r="H8" s="77"/>
      <c r="I8" s="7"/>
    </row>
    <row r="9" spans="1:12" s="42" customFormat="1" x14ac:dyDescent="0.2">
      <c r="A9" s="77" t="s">
        <v>66</v>
      </c>
      <c r="B9" s="77"/>
      <c r="C9" s="246" t="str">
        <f>'Krycí list'!O31</f>
        <v>04/2026</v>
      </c>
      <c r="D9" s="245"/>
      <c r="E9" s="60"/>
      <c r="F9" s="77"/>
      <c r="G9" s="77"/>
      <c r="H9" s="77"/>
      <c r="I9" s="7"/>
    </row>
    <row r="10" spans="1:12" s="42" customFormat="1" x14ac:dyDescent="0.2">
      <c r="A10" s="77" t="s">
        <v>174</v>
      </c>
      <c r="B10" s="77"/>
      <c r="C10" s="7" t="s">
        <v>191</v>
      </c>
      <c r="D10" s="59"/>
      <c r="E10" s="59"/>
      <c r="F10" s="77"/>
      <c r="G10" s="77"/>
      <c r="H10" s="77"/>
      <c r="I10" s="77"/>
    </row>
    <row r="11" spans="1:12" s="74" customFormat="1" ht="50.25" customHeight="1" x14ac:dyDescent="0.2">
      <c r="A11" s="50" t="s">
        <v>71</v>
      </c>
      <c r="B11" s="8" t="s">
        <v>72</v>
      </c>
      <c r="C11" s="8" t="s">
        <v>73</v>
      </c>
      <c r="D11" s="8" t="s">
        <v>108</v>
      </c>
      <c r="E11" s="8" t="s">
        <v>105</v>
      </c>
      <c r="F11" s="8" t="s">
        <v>74</v>
      </c>
      <c r="G11" s="8" t="s">
        <v>75</v>
      </c>
      <c r="H11" s="8" t="s">
        <v>106</v>
      </c>
      <c r="I11" s="8" t="s">
        <v>107</v>
      </c>
      <c r="J11" s="73"/>
      <c r="K11" s="80" t="s">
        <v>110</v>
      </c>
      <c r="L11" s="48" t="s">
        <v>148</v>
      </c>
    </row>
    <row r="12" spans="1:12" s="56" customFormat="1" x14ac:dyDescent="0.2">
      <c r="A12" s="51">
        <v>1</v>
      </c>
      <c r="B12" s="21">
        <v>2</v>
      </c>
      <c r="C12" s="21">
        <v>3</v>
      </c>
      <c r="D12" s="9">
        <v>4</v>
      </c>
      <c r="E12" s="9">
        <v>5</v>
      </c>
      <c r="F12" s="21">
        <v>6</v>
      </c>
      <c r="G12" s="21">
        <v>7</v>
      </c>
      <c r="H12" s="21">
        <v>8</v>
      </c>
      <c r="I12" s="21">
        <v>9</v>
      </c>
      <c r="J12" s="75"/>
      <c r="K12" s="79">
        <v>10</v>
      </c>
      <c r="L12" s="49">
        <v>11</v>
      </c>
    </row>
    <row r="13" spans="1:12" x14ac:dyDescent="0.2">
      <c r="A13" s="52"/>
      <c r="B13" s="54"/>
      <c r="C13" s="54"/>
      <c r="D13" s="61"/>
      <c r="E13" s="27"/>
      <c r="F13" s="54"/>
      <c r="G13" s="52"/>
      <c r="H13" s="52"/>
      <c r="I13" s="52"/>
    </row>
    <row r="14" spans="1:12" s="10" customFormat="1" x14ac:dyDescent="0.2">
      <c r="A14" s="45"/>
      <c r="B14" s="17"/>
      <c r="C14" s="57"/>
      <c r="D14" s="62" t="s">
        <v>206</v>
      </c>
      <c r="E14" s="28" t="s">
        <v>197</v>
      </c>
      <c r="F14" s="57"/>
      <c r="G14" s="43"/>
      <c r="H14" s="43"/>
      <c r="I14" s="18">
        <f>SUBTOTAL(9,I15:I16)</f>
        <v>0</v>
      </c>
      <c r="J14" s="43"/>
      <c r="K14" s="36"/>
      <c r="L14" s="36"/>
    </row>
    <row r="15" spans="1:12" s="228" customFormat="1" x14ac:dyDescent="0.2">
      <c r="A15" s="220">
        <v>1</v>
      </c>
      <c r="B15" s="221" t="s">
        <v>198</v>
      </c>
      <c r="C15" s="221">
        <v>741</v>
      </c>
      <c r="D15" s="222" t="s">
        <v>199</v>
      </c>
      <c r="E15" s="223" t="s">
        <v>200</v>
      </c>
      <c r="F15" s="221" t="s">
        <v>201</v>
      </c>
      <c r="G15" s="224">
        <v>6</v>
      </c>
      <c r="H15" s="225"/>
      <c r="I15" s="225">
        <f t="shared" ref="I15:I16" si="0">ROUND(G15*H15,2)</f>
        <v>0</v>
      </c>
      <c r="J15" s="226"/>
      <c r="K15" s="227"/>
      <c r="L15" s="227"/>
    </row>
    <row r="16" spans="1:12" s="228" customFormat="1" x14ac:dyDescent="0.2">
      <c r="A16" s="220">
        <v>2</v>
      </c>
      <c r="B16" s="221" t="s">
        <v>202</v>
      </c>
      <c r="C16" s="221" t="s">
        <v>203</v>
      </c>
      <c r="D16" s="222" t="s">
        <v>204</v>
      </c>
      <c r="E16" s="223" t="s">
        <v>205</v>
      </c>
      <c r="F16" s="221" t="s">
        <v>201</v>
      </c>
      <c r="G16" s="224">
        <f>G15*1.05</f>
        <v>6.3000000000000007</v>
      </c>
      <c r="H16" s="225"/>
      <c r="I16" s="225">
        <f t="shared" si="0"/>
        <v>0</v>
      </c>
      <c r="J16" s="226"/>
      <c r="K16" s="227"/>
      <c r="L16" s="227"/>
    </row>
    <row r="17" spans="1:12" s="10" customFormat="1" x14ac:dyDescent="0.2">
      <c r="A17" s="45"/>
      <c r="B17" s="17"/>
      <c r="C17" s="57"/>
      <c r="D17" s="62" t="s">
        <v>96</v>
      </c>
      <c r="E17" s="28" t="s">
        <v>158</v>
      </c>
      <c r="F17" s="57"/>
      <c r="G17" s="43"/>
      <c r="H17" s="43"/>
      <c r="I17" s="18">
        <f>SUBTOTAL(9,I18:I60)</f>
        <v>0</v>
      </c>
      <c r="J17" s="43"/>
      <c r="K17" s="36"/>
      <c r="L17" s="36"/>
    </row>
    <row r="18" spans="1:12" s="6" customFormat="1" x14ac:dyDescent="0.2">
      <c r="A18" s="16"/>
      <c r="B18" s="11"/>
      <c r="C18" s="47"/>
      <c r="D18" s="63"/>
      <c r="E18" s="26" t="s">
        <v>160</v>
      </c>
      <c r="F18" s="47"/>
      <c r="G18" s="44"/>
      <c r="H18" s="44"/>
      <c r="I18" s="12">
        <f>SUBTOTAL(9,I19:I25)</f>
        <v>0</v>
      </c>
      <c r="J18" s="69"/>
      <c r="K18" s="38"/>
      <c r="L18" s="38"/>
    </row>
    <row r="19" spans="1:12" s="6" customFormat="1" ht="114.75" x14ac:dyDescent="0.2">
      <c r="A19" s="16">
        <v>3</v>
      </c>
      <c r="B19" s="13"/>
      <c r="C19" s="13" t="s">
        <v>113</v>
      </c>
      <c r="D19" s="64" t="s">
        <v>141</v>
      </c>
      <c r="E19" s="30" t="s">
        <v>163</v>
      </c>
      <c r="F19" s="13" t="s">
        <v>76</v>
      </c>
      <c r="G19" s="14">
        <v>1</v>
      </c>
      <c r="H19" s="15"/>
      <c r="I19" s="15">
        <f t="shared" ref="I19:I21" si="1">ROUND(G19*H19,2)</f>
        <v>0</v>
      </c>
      <c r="J19" s="69"/>
      <c r="K19" s="23"/>
      <c r="L19" s="23"/>
    </row>
    <row r="20" spans="1:12" s="6" customFormat="1" ht="89.25" x14ac:dyDescent="0.2">
      <c r="A20" s="16">
        <v>4</v>
      </c>
      <c r="B20" s="13"/>
      <c r="C20" s="13" t="s">
        <v>113</v>
      </c>
      <c r="D20" s="64" t="s">
        <v>142</v>
      </c>
      <c r="E20" s="29" t="s">
        <v>147</v>
      </c>
      <c r="F20" s="13" t="s">
        <v>76</v>
      </c>
      <c r="G20" s="14">
        <f>G19</f>
        <v>1</v>
      </c>
      <c r="H20" s="15"/>
      <c r="I20" s="15">
        <f t="shared" ref="I20" si="2">ROUND(G20*H20,2)</f>
        <v>0</v>
      </c>
      <c r="J20" s="16"/>
      <c r="K20" s="23"/>
      <c r="L20" s="23"/>
    </row>
    <row r="21" spans="1:12" s="6" customFormat="1" ht="76.5" x14ac:dyDescent="0.2">
      <c r="A21" s="16">
        <v>5</v>
      </c>
      <c r="B21" s="13"/>
      <c r="C21" s="13" t="s">
        <v>113</v>
      </c>
      <c r="D21" s="64" t="s">
        <v>138</v>
      </c>
      <c r="E21" s="31" t="s">
        <v>173</v>
      </c>
      <c r="F21" s="13" t="s">
        <v>76</v>
      </c>
      <c r="G21" s="14">
        <v>1</v>
      </c>
      <c r="H21" s="15"/>
      <c r="I21" s="15">
        <f t="shared" si="1"/>
        <v>0</v>
      </c>
      <c r="J21" s="16"/>
      <c r="K21" s="23"/>
      <c r="L21" s="23"/>
    </row>
    <row r="22" spans="1:12" s="6" customFormat="1" ht="51" x14ac:dyDescent="0.2">
      <c r="A22" s="16">
        <v>6</v>
      </c>
      <c r="B22" s="13"/>
      <c r="C22" s="58" t="s">
        <v>113</v>
      </c>
      <c r="D22" s="23" t="s">
        <v>124</v>
      </c>
      <c r="E22" s="29" t="s">
        <v>168</v>
      </c>
      <c r="F22" s="13" t="s">
        <v>76</v>
      </c>
      <c r="G22" s="14">
        <v>1</v>
      </c>
      <c r="H22" s="15"/>
      <c r="I22" s="15">
        <f t="shared" ref="I22:I25" si="3">ROUND(G22*H22,2)</f>
        <v>0</v>
      </c>
      <c r="J22" s="70"/>
      <c r="K22" s="38"/>
      <c r="L22" s="23"/>
    </row>
    <row r="23" spans="1:12" s="6" customFormat="1" ht="25.5" x14ac:dyDescent="0.2">
      <c r="A23" s="16">
        <v>7</v>
      </c>
      <c r="B23" s="13"/>
      <c r="C23" s="13" t="s">
        <v>113</v>
      </c>
      <c r="D23" s="35" t="s">
        <v>120</v>
      </c>
      <c r="E23" s="29" t="s">
        <v>134</v>
      </c>
      <c r="F23" s="13" t="s">
        <v>76</v>
      </c>
      <c r="G23" s="22">
        <v>1</v>
      </c>
      <c r="H23" s="15"/>
      <c r="I23" s="15">
        <f t="shared" si="3"/>
        <v>0</v>
      </c>
      <c r="J23" s="69"/>
      <c r="K23" s="23"/>
      <c r="L23" s="23"/>
    </row>
    <row r="24" spans="1:12" s="6" customFormat="1" ht="63.75" x14ac:dyDescent="0.2">
      <c r="A24" s="16">
        <v>8</v>
      </c>
      <c r="B24" s="13"/>
      <c r="C24" s="13" t="s">
        <v>113</v>
      </c>
      <c r="D24" s="64" t="s">
        <v>126</v>
      </c>
      <c r="E24" s="29" t="s">
        <v>164</v>
      </c>
      <c r="F24" s="13" t="s">
        <v>76</v>
      </c>
      <c r="G24" s="14">
        <v>1</v>
      </c>
      <c r="H24" s="15"/>
      <c r="I24" s="15">
        <f t="shared" si="3"/>
        <v>0</v>
      </c>
      <c r="J24" s="69"/>
      <c r="K24" s="38"/>
      <c r="L24" s="38"/>
    </row>
    <row r="25" spans="1:12" s="6" customFormat="1" ht="51" x14ac:dyDescent="0.2">
      <c r="A25" s="16">
        <v>9</v>
      </c>
      <c r="B25" s="13"/>
      <c r="C25" s="13" t="s">
        <v>113</v>
      </c>
      <c r="D25" s="64" t="s">
        <v>81</v>
      </c>
      <c r="E25" s="29" t="s">
        <v>143</v>
      </c>
      <c r="F25" s="13" t="s">
        <v>76</v>
      </c>
      <c r="G25" s="14">
        <v>1</v>
      </c>
      <c r="H25" s="15"/>
      <c r="I25" s="15">
        <f t="shared" si="3"/>
        <v>0</v>
      </c>
      <c r="J25" s="69"/>
      <c r="K25" s="38"/>
      <c r="L25" s="38"/>
    </row>
    <row r="26" spans="1:12" s="6" customFormat="1" x14ac:dyDescent="0.2">
      <c r="A26" s="16"/>
      <c r="B26" s="13"/>
      <c r="C26" s="11"/>
      <c r="D26" s="37"/>
      <c r="E26" s="26" t="s">
        <v>161</v>
      </c>
      <c r="F26" s="67"/>
      <c r="G26" s="44"/>
      <c r="H26" s="44"/>
      <c r="I26" s="12">
        <f>SUBTOTAL(9,I27:I51)</f>
        <v>0</v>
      </c>
      <c r="J26" s="69"/>
      <c r="K26" s="38"/>
      <c r="L26" s="38"/>
    </row>
    <row r="27" spans="1:12" s="6" customFormat="1" ht="89.25" x14ac:dyDescent="0.2">
      <c r="A27" s="16">
        <v>10</v>
      </c>
      <c r="B27" s="13"/>
      <c r="C27" s="13" t="s">
        <v>113</v>
      </c>
      <c r="D27" s="64" t="s">
        <v>127</v>
      </c>
      <c r="E27" s="29" t="s">
        <v>146</v>
      </c>
      <c r="F27" s="13" t="s">
        <v>76</v>
      </c>
      <c r="G27" s="14">
        <v>20</v>
      </c>
      <c r="H27" s="15"/>
      <c r="I27" s="19">
        <f t="shared" ref="I27:I32" si="4">ROUND(G27*H27,2)</f>
        <v>0</v>
      </c>
      <c r="J27" s="69"/>
      <c r="K27" s="38"/>
      <c r="L27" s="38"/>
    </row>
    <row r="28" spans="1:12" s="6" customFormat="1" ht="114.75" x14ac:dyDescent="0.2">
      <c r="A28" s="16">
        <v>11</v>
      </c>
      <c r="B28" s="13"/>
      <c r="C28" s="13" t="s">
        <v>113</v>
      </c>
      <c r="D28" s="64" t="s">
        <v>82</v>
      </c>
      <c r="E28" s="29" t="s">
        <v>145</v>
      </c>
      <c r="F28" s="13" t="s">
        <v>76</v>
      </c>
      <c r="G28" s="14">
        <f>G27</f>
        <v>20</v>
      </c>
      <c r="H28" s="15"/>
      <c r="I28" s="19">
        <f t="shared" si="4"/>
        <v>0</v>
      </c>
      <c r="J28" s="69"/>
      <c r="K28" s="38"/>
      <c r="L28" s="38"/>
    </row>
    <row r="29" spans="1:12" s="6" customFormat="1" ht="38.25" x14ac:dyDescent="0.2">
      <c r="A29" s="16">
        <v>12</v>
      </c>
      <c r="B29" s="13"/>
      <c r="C29" s="13" t="s">
        <v>113</v>
      </c>
      <c r="D29" s="64" t="s">
        <v>83</v>
      </c>
      <c r="E29" s="29" t="s">
        <v>144</v>
      </c>
      <c r="F29" s="13" t="s">
        <v>76</v>
      </c>
      <c r="G29" s="14">
        <v>4</v>
      </c>
      <c r="H29" s="15"/>
      <c r="I29" s="19">
        <f t="shared" si="4"/>
        <v>0</v>
      </c>
      <c r="J29" s="69"/>
      <c r="K29" s="38"/>
      <c r="L29" s="38"/>
    </row>
    <row r="30" spans="1:12" s="6" customFormat="1" ht="38.25" x14ac:dyDescent="0.2">
      <c r="A30" s="16">
        <v>13</v>
      </c>
      <c r="B30" s="13"/>
      <c r="C30" s="13" t="s">
        <v>113</v>
      </c>
      <c r="D30" s="64" t="s">
        <v>84</v>
      </c>
      <c r="E30" s="30" t="s">
        <v>115</v>
      </c>
      <c r="F30" s="13" t="s">
        <v>76</v>
      </c>
      <c r="G30" s="22">
        <f>CEILING(G27/31,1)</f>
        <v>1</v>
      </c>
      <c r="H30" s="15"/>
      <c r="I30" s="15">
        <f t="shared" si="4"/>
        <v>0</v>
      </c>
      <c r="J30" s="69"/>
      <c r="K30" s="38"/>
      <c r="L30" s="38"/>
    </row>
    <row r="31" spans="1:12" s="6" customFormat="1" ht="76.5" x14ac:dyDescent="0.2">
      <c r="A31" s="16">
        <v>14</v>
      </c>
      <c r="B31" s="13"/>
      <c r="C31" s="13" t="s">
        <v>113</v>
      </c>
      <c r="D31" s="64" t="s">
        <v>85</v>
      </c>
      <c r="E31" s="30" t="s">
        <v>116</v>
      </c>
      <c r="F31" s="13" t="s">
        <v>76</v>
      </c>
      <c r="G31" s="14">
        <v>1</v>
      </c>
      <c r="H31" s="15"/>
      <c r="I31" s="19">
        <f t="shared" si="4"/>
        <v>0</v>
      </c>
      <c r="J31" s="69"/>
      <c r="K31" s="38"/>
      <c r="L31" s="38"/>
    </row>
    <row r="32" spans="1:12" s="6" customFormat="1" ht="76.5" x14ac:dyDescent="0.2">
      <c r="A32" s="16">
        <v>15</v>
      </c>
      <c r="B32" s="13"/>
      <c r="C32" s="13" t="s">
        <v>113</v>
      </c>
      <c r="D32" s="64" t="s">
        <v>86</v>
      </c>
      <c r="E32" s="29" t="s">
        <v>117</v>
      </c>
      <c r="F32" s="13" t="s">
        <v>76</v>
      </c>
      <c r="G32" s="14">
        <f>G27</f>
        <v>20</v>
      </c>
      <c r="H32" s="15"/>
      <c r="I32" s="19">
        <f t="shared" si="4"/>
        <v>0</v>
      </c>
      <c r="J32" s="69"/>
      <c r="K32" s="23"/>
      <c r="L32" s="23"/>
    </row>
    <row r="33" spans="1:12" s="6" customFormat="1" ht="76.5" x14ac:dyDescent="0.2">
      <c r="A33" s="16">
        <v>16</v>
      </c>
      <c r="B33" s="13"/>
      <c r="C33" s="13" t="s">
        <v>113</v>
      </c>
      <c r="D33" s="64" t="s">
        <v>87</v>
      </c>
      <c r="E33" s="30" t="s">
        <v>118</v>
      </c>
      <c r="F33" s="13" t="s">
        <v>76</v>
      </c>
      <c r="G33" s="14">
        <f>G27+1</f>
        <v>21</v>
      </c>
      <c r="H33" s="15"/>
      <c r="I33" s="19">
        <f t="shared" ref="I33:I51" si="5">ROUND(G33*H33,2)</f>
        <v>0</v>
      </c>
      <c r="J33" s="69"/>
      <c r="K33" s="38"/>
      <c r="L33" s="38"/>
    </row>
    <row r="34" spans="1:12" s="6" customFormat="1" ht="63.75" x14ac:dyDescent="0.2">
      <c r="A34" s="16">
        <v>17</v>
      </c>
      <c r="B34" s="13"/>
      <c r="C34" s="215" t="s">
        <v>113</v>
      </c>
      <c r="D34" s="216" t="s">
        <v>139</v>
      </c>
      <c r="E34" s="30" t="s">
        <v>165</v>
      </c>
      <c r="F34" s="215" t="s">
        <v>76</v>
      </c>
      <c r="G34" s="22">
        <f>G33*2</f>
        <v>42</v>
      </c>
      <c r="H34" s="15"/>
      <c r="I34" s="15">
        <f t="shared" si="5"/>
        <v>0</v>
      </c>
      <c r="J34" s="69"/>
      <c r="K34" s="40"/>
      <c r="L34" s="40"/>
    </row>
    <row r="35" spans="1:12" s="6" customFormat="1" ht="63.75" x14ac:dyDescent="0.2">
      <c r="A35" s="16">
        <v>18</v>
      </c>
      <c r="B35" s="13"/>
      <c r="C35" s="13" t="s">
        <v>113</v>
      </c>
      <c r="D35" s="64" t="s">
        <v>162</v>
      </c>
      <c r="E35" s="29" t="s">
        <v>167</v>
      </c>
      <c r="F35" s="13" t="s">
        <v>76</v>
      </c>
      <c r="G35" s="14">
        <f>G27</f>
        <v>20</v>
      </c>
      <c r="H35" s="15"/>
      <c r="I35" s="19">
        <f t="shared" si="5"/>
        <v>0</v>
      </c>
      <c r="J35" s="69"/>
      <c r="K35" s="38"/>
      <c r="L35" s="38"/>
    </row>
    <row r="36" spans="1:12" s="6" customFormat="1" ht="38.25" x14ac:dyDescent="0.2">
      <c r="A36" s="16">
        <v>19</v>
      </c>
      <c r="B36" s="13"/>
      <c r="C36" s="13" t="s">
        <v>113</v>
      </c>
      <c r="D36" s="64" t="s">
        <v>128</v>
      </c>
      <c r="E36" s="30" t="s">
        <v>133</v>
      </c>
      <c r="F36" s="13" t="s">
        <v>76</v>
      </c>
      <c r="G36" s="14">
        <v>1</v>
      </c>
      <c r="H36" s="15"/>
      <c r="I36" s="19">
        <f t="shared" si="5"/>
        <v>0</v>
      </c>
      <c r="J36" s="69"/>
      <c r="K36" s="23"/>
      <c r="L36" s="38"/>
    </row>
    <row r="37" spans="1:12" s="6" customFormat="1" ht="102" x14ac:dyDescent="0.2">
      <c r="A37" s="16">
        <v>20</v>
      </c>
      <c r="B37" s="13"/>
      <c r="C37" s="13" t="s">
        <v>113</v>
      </c>
      <c r="D37" s="64" t="s">
        <v>88</v>
      </c>
      <c r="E37" s="29" t="s">
        <v>171</v>
      </c>
      <c r="F37" s="13" t="s">
        <v>76</v>
      </c>
      <c r="G37" s="14">
        <v>1</v>
      </c>
      <c r="H37" s="15"/>
      <c r="I37" s="19">
        <f t="shared" si="5"/>
        <v>0</v>
      </c>
      <c r="J37" s="71"/>
      <c r="K37" s="23"/>
      <c r="L37" s="38"/>
    </row>
    <row r="38" spans="1:12" s="6" customFormat="1" ht="38.25" x14ac:dyDescent="0.2">
      <c r="A38" s="16">
        <v>21</v>
      </c>
      <c r="B38" s="13"/>
      <c r="C38" s="13" t="s">
        <v>113</v>
      </c>
      <c r="D38" s="23" t="s">
        <v>111</v>
      </c>
      <c r="E38" s="30" t="s">
        <v>166</v>
      </c>
      <c r="F38" s="13" t="s">
        <v>76</v>
      </c>
      <c r="G38" s="14">
        <f>G27+1</f>
        <v>21</v>
      </c>
      <c r="H38" s="15"/>
      <c r="I38" s="19">
        <f t="shared" si="5"/>
        <v>0</v>
      </c>
      <c r="J38" s="69"/>
      <c r="K38" s="23"/>
      <c r="L38" s="38"/>
    </row>
    <row r="39" spans="1:12" s="6" customFormat="1" ht="63.75" x14ac:dyDescent="0.2">
      <c r="A39" s="16">
        <v>22</v>
      </c>
      <c r="B39" s="13"/>
      <c r="C39" s="13" t="s">
        <v>113</v>
      </c>
      <c r="D39" s="64" t="s">
        <v>170</v>
      </c>
      <c r="E39" s="29" t="s">
        <v>169</v>
      </c>
      <c r="F39" s="13" t="s">
        <v>76</v>
      </c>
      <c r="G39" s="14">
        <v>2</v>
      </c>
      <c r="H39" s="15"/>
      <c r="I39" s="19">
        <f t="shared" si="5"/>
        <v>0</v>
      </c>
      <c r="J39" s="69"/>
      <c r="K39" s="23"/>
      <c r="L39" s="23"/>
    </row>
    <row r="40" spans="1:12" s="6" customFormat="1" ht="25.5" x14ac:dyDescent="0.2">
      <c r="A40" s="16">
        <v>23</v>
      </c>
      <c r="B40" s="13"/>
      <c r="C40" s="13" t="s">
        <v>113</v>
      </c>
      <c r="D40" s="35" t="s">
        <v>122</v>
      </c>
      <c r="E40" s="30" t="s">
        <v>136</v>
      </c>
      <c r="F40" s="13" t="s">
        <v>76</v>
      </c>
      <c r="G40" s="14">
        <v>1</v>
      </c>
      <c r="H40" s="15"/>
      <c r="I40" s="19">
        <f t="shared" si="5"/>
        <v>0</v>
      </c>
      <c r="J40" s="72"/>
      <c r="K40" s="23"/>
      <c r="L40" s="38"/>
    </row>
    <row r="41" spans="1:12" s="6" customFormat="1" ht="25.5" x14ac:dyDescent="0.2">
      <c r="A41" s="16">
        <v>24</v>
      </c>
      <c r="B41" s="13"/>
      <c r="C41" s="13" t="s">
        <v>113</v>
      </c>
      <c r="D41" s="35" t="s">
        <v>123</v>
      </c>
      <c r="E41" s="29" t="s">
        <v>137</v>
      </c>
      <c r="F41" s="13" t="s">
        <v>76</v>
      </c>
      <c r="G41" s="14">
        <v>1</v>
      </c>
      <c r="H41" s="15"/>
      <c r="I41" s="19">
        <f t="shared" si="5"/>
        <v>0</v>
      </c>
      <c r="J41" s="72"/>
      <c r="K41" s="23"/>
      <c r="L41" s="38"/>
    </row>
    <row r="42" spans="1:12" s="6" customFormat="1" ht="25.5" x14ac:dyDescent="0.2">
      <c r="A42" s="16">
        <v>25</v>
      </c>
      <c r="B42" s="13"/>
      <c r="C42" s="13" t="s">
        <v>113</v>
      </c>
      <c r="D42" s="35" t="s">
        <v>124</v>
      </c>
      <c r="E42" s="29" t="s">
        <v>155</v>
      </c>
      <c r="F42" s="13" t="s">
        <v>76</v>
      </c>
      <c r="G42" s="14">
        <v>1</v>
      </c>
      <c r="H42" s="15"/>
      <c r="I42" s="19">
        <f t="shared" si="5"/>
        <v>0</v>
      </c>
      <c r="J42" s="72"/>
      <c r="K42" s="23"/>
      <c r="L42" s="38"/>
    </row>
    <row r="43" spans="1:12" s="6" customFormat="1" ht="51" x14ac:dyDescent="0.2">
      <c r="A43" s="16">
        <v>26</v>
      </c>
      <c r="B43" s="13"/>
      <c r="C43" s="13" t="s">
        <v>113</v>
      </c>
      <c r="D43" s="64" t="s">
        <v>103</v>
      </c>
      <c r="E43" s="30" t="s">
        <v>129</v>
      </c>
      <c r="F43" s="13" t="s">
        <v>76</v>
      </c>
      <c r="G43" s="14">
        <v>1</v>
      </c>
      <c r="H43" s="15"/>
      <c r="I43" s="19">
        <f t="shared" si="5"/>
        <v>0</v>
      </c>
      <c r="J43" s="72"/>
      <c r="K43" s="39"/>
      <c r="L43" s="38"/>
    </row>
    <row r="44" spans="1:12" s="6" customFormat="1" ht="102" x14ac:dyDescent="0.2">
      <c r="A44" s="16">
        <v>27</v>
      </c>
      <c r="B44" s="13"/>
      <c r="C44" s="13" t="s">
        <v>113</v>
      </c>
      <c r="D44" s="64" t="s">
        <v>89</v>
      </c>
      <c r="E44" s="29" t="s">
        <v>172</v>
      </c>
      <c r="F44" s="13" t="s">
        <v>76</v>
      </c>
      <c r="G44" s="14">
        <f>G27</f>
        <v>20</v>
      </c>
      <c r="H44" s="15"/>
      <c r="I44" s="15">
        <f t="shared" si="5"/>
        <v>0</v>
      </c>
      <c r="J44" s="69"/>
      <c r="K44" s="23"/>
      <c r="L44" s="23"/>
    </row>
    <row r="45" spans="1:12" s="6" customFormat="1" ht="63.75" x14ac:dyDescent="0.2">
      <c r="A45" s="16">
        <v>28</v>
      </c>
      <c r="B45" s="13"/>
      <c r="C45" s="13" t="s">
        <v>113</v>
      </c>
      <c r="D45" s="64" t="s">
        <v>170</v>
      </c>
      <c r="E45" s="29" t="s">
        <v>169</v>
      </c>
      <c r="F45" s="13" t="s">
        <v>76</v>
      </c>
      <c r="G45" s="14">
        <f>G27</f>
        <v>20</v>
      </c>
      <c r="H45" s="15"/>
      <c r="I45" s="19">
        <f t="shared" si="5"/>
        <v>0</v>
      </c>
      <c r="J45" s="72"/>
      <c r="K45" s="23"/>
      <c r="L45" s="23"/>
    </row>
    <row r="46" spans="1:12" s="6" customFormat="1" ht="25.5" x14ac:dyDescent="0.2">
      <c r="A46" s="16">
        <v>29</v>
      </c>
      <c r="B46" s="13"/>
      <c r="C46" s="13" t="s">
        <v>113</v>
      </c>
      <c r="D46" s="35" t="s">
        <v>122</v>
      </c>
      <c r="E46" s="30" t="s">
        <v>132</v>
      </c>
      <c r="F46" s="13" t="s">
        <v>76</v>
      </c>
      <c r="G46" s="14">
        <f>G28</f>
        <v>20</v>
      </c>
      <c r="H46" s="15"/>
      <c r="I46" s="19">
        <f t="shared" si="5"/>
        <v>0</v>
      </c>
      <c r="J46" s="72"/>
      <c r="K46" s="23"/>
      <c r="L46" s="23"/>
    </row>
    <row r="47" spans="1:12" s="6" customFormat="1" ht="51" x14ac:dyDescent="0.2">
      <c r="A47" s="16">
        <v>30</v>
      </c>
      <c r="B47" s="13"/>
      <c r="C47" s="13" t="s">
        <v>113</v>
      </c>
      <c r="D47" s="64" t="s">
        <v>104</v>
      </c>
      <c r="E47" s="30" t="s">
        <v>129</v>
      </c>
      <c r="F47" s="13" t="s">
        <v>76</v>
      </c>
      <c r="G47" s="14">
        <f>G27</f>
        <v>20</v>
      </c>
      <c r="H47" s="15"/>
      <c r="I47" s="19">
        <f t="shared" si="5"/>
        <v>0</v>
      </c>
      <c r="J47" s="72"/>
      <c r="K47" s="23"/>
      <c r="L47" s="23"/>
    </row>
    <row r="48" spans="1:12" s="6" customFormat="1" ht="25.5" x14ac:dyDescent="0.2">
      <c r="A48" s="16">
        <v>31</v>
      </c>
      <c r="B48" s="13"/>
      <c r="C48" s="13" t="s">
        <v>113</v>
      </c>
      <c r="D48" s="64" t="s">
        <v>112</v>
      </c>
      <c r="E48" s="29" t="s">
        <v>131</v>
      </c>
      <c r="F48" s="13" t="s">
        <v>76</v>
      </c>
      <c r="G48" s="14">
        <v>1</v>
      </c>
      <c r="H48" s="15"/>
      <c r="I48" s="19">
        <f t="shared" si="5"/>
        <v>0</v>
      </c>
      <c r="J48" s="72"/>
      <c r="K48" s="23"/>
      <c r="L48" s="23"/>
    </row>
    <row r="49" spans="1:12" s="6" customFormat="1" ht="63.75" x14ac:dyDescent="0.2">
      <c r="A49" s="16">
        <v>32</v>
      </c>
      <c r="B49" s="13"/>
      <c r="C49" s="13" t="s">
        <v>113</v>
      </c>
      <c r="D49" s="64" t="s">
        <v>92</v>
      </c>
      <c r="E49" s="29" t="s">
        <v>130</v>
      </c>
      <c r="F49" s="13" t="s">
        <v>76</v>
      </c>
      <c r="G49" s="14">
        <v>1</v>
      </c>
      <c r="H49" s="15"/>
      <c r="I49" s="19">
        <f t="shared" si="5"/>
        <v>0</v>
      </c>
      <c r="J49" s="71"/>
      <c r="K49" s="23"/>
      <c r="L49" s="23"/>
    </row>
    <row r="50" spans="1:12" s="6" customFormat="1" ht="39" customHeight="1" x14ac:dyDescent="0.2">
      <c r="A50" s="16">
        <v>33</v>
      </c>
      <c r="B50" s="13"/>
      <c r="C50" s="13" t="s">
        <v>113</v>
      </c>
      <c r="D50" s="64" t="s">
        <v>93</v>
      </c>
      <c r="E50" s="29" t="s">
        <v>140</v>
      </c>
      <c r="F50" s="13" t="s">
        <v>76</v>
      </c>
      <c r="G50" s="14">
        <v>2</v>
      </c>
      <c r="H50" s="15"/>
      <c r="I50" s="19">
        <f t="shared" si="5"/>
        <v>0</v>
      </c>
      <c r="J50" s="72"/>
      <c r="K50" s="23"/>
      <c r="L50" s="23"/>
    </row>
    <row r="51" spans="1:12" s="6" customFormat="1" ht="51" x14ac:dyDescent="0.2">
      <c r="A51" s="16">
        <v>34</v>
      </c>
      <c r="B51" s="13"/>
      <c r="C51" s="13" t="s">
        <v>113</v>
      </c>
      <c r="D51" s="64" t="s">
        <v>90</v>
      </c>
      <c r="E51" s="214" t="s">
        <v>149</v>
      </c>
      <c r="F51" s="218" t="s">
        <v>76</v>
      </c>
      <c r="G51" s="219">
        <v>2</v>
      </c>
      <c r="H51" s="15"/>
      <c r="I51" s="19">
        <f t="shared" si="5"/>
        <v>0</v>
      </c>
      <c r="J51" s="69"/>
      <c r="K51" s="23"/>
      <c r="L51" s="23"/>
    </row>
    <row r="52" spans="1:12" s="6" customFormat="1" ht="25.5" x14ac:dyDescent="0.2">
      <c r="A52" s="16"/>
      <c r="B52" s="13"/>
      <c r="C52" s="13"/>
      <c r="D52" s="64"/>
      <c r="E52" s="26" t="s">
        <v>177</v>
      </c>
      <c r="F52" s="67"/>
      <c r="G52" s="44"/>
      <c r="H52" s="44"/>
      <c r="I52" s="12">
        <f>SUBTOTAL(9,I53:I60)</f>
        <v>0</v>
      </c>
      <c r="J52" s="69"/>
      <c r="K52" s="38"/>
      <c r="L52" s="38"/>
    </row>
    <row r="53" spans="1:12" s="6" customFormat="1" ht="76.5" x14ac:dyDescent="0.2">
      <c r="A53" s="16">
        <v>35</v>
      </c>
      <c r="B53" s="13"/>
      <c r="C53" s="13" t="s">
        <v>113</v>
      </c>
      <c r="D53" s="64" t="s">
        <v>91</v>
      </c>
      <c r="E53" s="32" t="s">
        <v>175</v>
      </c>
      <c r="F53" s="13" t="s">
        <v>76</v>
      </c>
      <c r="G53" s="14">
        <v>1</v>
      </c>
      <c r="H53" s="15"/>
      <c r="I53" s="19">
        <f t="shared" ref="I53:I60" si="6">ROUND(G53*H53,2)</f>
        <v>0</v>
      </c>
      <c r="J53" s="69"/>
      <c r="K53" s="38"/>
      <c r="L53" s="23"/>
    </row>
    <row r="54" spans="1:12" s="6" customFormat="1" ht="51" x14ac:dyDescent="0.2">
      <c r="A54" s="16">
        <v>36</v>
      </c>
      <c r="B54" s="13"/>
      <c r="C54" s="13" t="s">
        <v>113</v>
      </c>
      <c r="D54" s="35" t="s">
        <v>121</v>
      </c>
      <c r="E54" s="32" t="s">
        <v>135</v>
      </c>
      <c r="F54" s="13" t="s">
        <v>76</v>
      </c>
      <c r="G54" s="14">
        <v>1</v>
      </c>
      <c r="H54" s="15"/>
      <c r="I54" s="19">
        <f t="shared" si="6"/>
        <v>0</v>
      </c>
      <c r="J54" s="69"/>
      <c r="K54" s="38"/>
      <c r="L54" s="23"/>
    </row>
    <row r="55" spans="1:12" s="6" customFormat="1" ht="38.25" x14ac:dyDescent="0.2">
      <c r="A55" s="16">
        <v>37</v>
      </c>
      <c r="B55" s="13"/>
      <c r="C55" s="13" t="s">
        <v>113</v>
      </c>
      <c r="D55" s="64" t="s">
        <v>90</v>
      </c>
      <c r="E55" s="30" t="s">
        <v>125</v>
      </c>
      <c r="F55" s="13" t="s">
        <v>76</v>
      </c>
      <c r="G55" s="14">
        <v>1</v>
      </c>
      <c r="H55" s="15"/>
      <c r="I55" s="19">
        <f t="shared" si="6"/>
        <v>0</v>
      </c>
      <c r="J55" s="69"/>
      <c r="K55" s="35"/>
      <c r="L55" s="23"/>
    </row>
    <row r="56" spans="1:12" s="6" customFormat="1" ht="25.5" x14ac:dyDescent="0.2">
      <c r="A56" s="16">
        <v>38</v>
      </c>
      <c r="B56" s="13"/>
      <c r="C56" s="13" t="s">
        <v>113</v>
      </c>
      <c r="D56" s="64" t="s">
        <v>94</v>
      </c>
      <c r="E56" s="29" t="s">
        <v>157</v>
      </c>
      <c r="F56" s="13" t="s">
        <v>76</v>
      </c>
      <c r="G56" s="14">
        <v>1</v>
      </c>
      <c r="H56" s="15"/>
      <c r="I56" s="15">
        <f t="shared" si="6"/>
        <v>0</v>
      </c>
      <c r="J56" s="72"/>
      <c r="K56" s="23"/>
      <c r="L56" s="23"/>
    </row>
    <row r="57" spans="1:12" s="6" customFormat="1" ht="25.5" x14ac:dyDescent="0.2">
      <c r="A57" s="16">
        <v>39</v>
      </c>
      <c r="B57" s="13"/>
      <c r="C57" s="13" t="s">
        <v>113</v>
      </c>
      <c r="D57" s="64" t="s">
        <v>152</v>
      </c>
      <c r="E57" s="29" t="s">
        <v>156</v>
      </c>
      <c r="F57" s="13" t="s">
        <v>76</v>
      </c>
      <c r="G57" s="14">
        <f>G56</f>
        <v>1</v>
      </c>
      <c r="H57" s="15"/>
      <c r="I57" s="15">
        <f t="shared" si="6"/>
        <v>0</v>
      </c>
      <c r="J57" s="72"/>
      <c r="K57" s="23"/>
      <c r="L57" s="23"/>
    </row>
    <row r="58" spans="1:12" s="6" customFormat="1" ht="25.5" x14ac:dyDescent="0.2">
      <c r="A58" s="16">
        <v>40</v>
      </c>
      <c r="B58" s="13"/>
      <c r="C58" s="13" t="s">
        <v>113</v>
      </c>
      <c r="D58" s="64" t="s">
        <v>154</v>
      </c>
      <c r="E58" s="29" t="s">
        <v>150</v>
      </c>
      <c r="F58" s="13" t="s">
        <v>76</v>
      </c>
      <c r="G58" s="14">
        <f>G56</f>
        <v>1</v>
      </c>
      <c r="H58" s="15"/>
      <c r="I58" s="15">
        <f t="shared" si="6"/>
        <v>0</v>
      </c>
      <c r="J58" s="72"/>
      <c r="K58" s="23"/>
      <c r="L58" s="23"/>
    </row>
    <row r="59" spans="1:12" s="6" customFormat="1" ht="25.5" x14ac:dyDescent="0.2">
      <c r="A59" s="16">
        <v>41</v>
      </c>
      <c r="B59" s="13"/>
      <c r="C59" s="13" t="s">
        <v>113</v>
      </c>
      <c r="D59" s="64" t="s">
        <v>153</v>
      </c>
      <c r="E59" s="29" t="s">
        <v>151</v>
      </c>
      <c r="F59" s="13" t="s">
        <v>76</v>
      </c>
      <c r="G59" s="14">
        <f>G56*8</f>
        <v>8</v>
      </c>
      <c r="H59" s="15"/>
      <c r="I59" s="15">
        <f t="shared" si="6"/>
        <v>0</v>
      </c>
      <c r="J59" s="72"/>
      <c r="K59" s="23"/>
      <c r="L59" s="23"/>
    </row>
    <row r="60" spans="1:12" s="6" customFormat="1" ht="102" x14ac:dyDescent="0.2">
      <c r="A60" s="16">
        <v>42</v>
      </c>
      <c r="B60" s="13"/>
      <c r="C60" s="13" t="s">
        <v>113</v>
      </c>
      <c r="D60" s="64" t="s">
        <v>95</v>
      </c>
      <c r="E60" s="29" t="s">
        <v>176</v>
      </c>
      <c r="F60" s="13" t="s">
        <v>76</v>
      </c>
      <c r="G60" s="14">
        <v>1</v>
      </c>
      <c r="H60" s="15"/>
      <c r="I60" s="15">
        <f t="shared" si="6"/>
        <v>0</v>
      </c>
      <c r="J60" s="69"/>
      <c r="K60" s="23"/>
      <c r="L60" s="23"/>
    </row>
    <row r="61" spans="1:12" x14ac:dyDescent="0.2">
      <c r="A61" s="46"/>
      <c r="B61" s="55"/>
      <c r="C61" s="55"/>
      <c r="D61" s="65"/>
      <c r="E61" s="33" t="s">
        <v>109</v>
      </c>
      <c r="F61" s="55"/>
      <c r="G61" s="68"/>
      <c r="H61" s="68"/>
      <c r="I61" s="20">
        <f>SUBTOTAL(9,I17:I60)</f>
        <v>0</v>
      </c>
      <c r="J61" s="68"/>
      <c r="K61" s="41"/>
      <c r="L61" s="41"/>
    </row>
  </sheetData>
  <sheetProtection formatCells="0" formatColumns="0" formatRows="0" insertColumns="0" insertRows="0" insertHyperlinks="0" deleteColumns="0" deleteRows="0" sort="0" autoFilter="0" pivotTables="0"/>
  <mergeCells count="4">
    <mergeCell ref="C3:E3"/>
    <mergeCell ref="C7:E7"/>
    <mergeCell ref="C8:D8"/>
    <mergeCell ref="C9:D9"/>
  </mergeCells>
  <printOptions horizontalCentered="1"/>
  <pageMargins left="0.59055118110236227" right="0.59055118110236227" top="0.59055118110236227" bottom="0.59055118110236227" header="0.51181102362204722" footer="0.51181102362204722"/>
  <pageSetup paperSize="9" scale="35" fitToHeight="999" orientation="landscape" errors="blank"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54DCD-72CB-4F14-A5EB-7545FD619326}">
  <sheetPr codeName="List6">
    <pageSetUpPr fitToPage="1"/>
  </sheetPr>
  <dimension ref="A1:L24"/>
  <sheetViews>
    <sheetView showGridLines="0" zoomScaleNormal="100" workbookViewId="0">
      <selection activeCell="E19" sqref="E19"/>
    </sheetView>
  </sheetViews>
  <sheetFormatPr defaultColWidth="9.140625" defaultRowHeight="12.75" x14ac:dyDescent="0.2"/>
  <cols>
    <col min="1" max="1" width="5.5703125" style="53" customWidth="1"/>
    <col min="2" max="2" width="4.42578125" style="56" customWidth="1"/>
    <col min="3" max="3" width="6" style="56" customWidth="1"/>
    <col min="4" max="4" width="12.7109375" style="66" customWidth="1"/>
    <col min="5" max="5" width="94.28515625" style="34" customWidth="1"/>
    <col min="6" max="6" width="7.7109375" style="56" customWidth="1"/>
    <col min="7" max="7" width="9.85546875" style="53" customWidth="1"/>
    <col min="8" max="8" width="13.140625" style="53" customWidth="1"/>
    <col min="9" max="9" width="15.5703125" style="53" customWidth="1"/>
    <col min="10" max="10" width="9.140625" style="53"/>
    <col min="11" max="12" width="28.7109375" style="42" customWidth="1"/>
    <col min="13" max="16384" width="9.140625" style="2"/>
  </cols>
  <sheetData>
    <row r="1" spans="1:12" s="42" customFormat="1" ht="18" x14ac:dyDescent="0.2">
      <c r="A1" s="76" t="s">
        <v>114</v>
      </c>
      <c r="B1" s="77"/>
      <c r="C1" s="77"/>
      <c r="D1" s="59"/>
      <c r="E1" s="59"/>
      <c r="F1" s="77"/>
      <c r="G1" s="77"/>
      <c r="H1" s="77"/>
      <c r="I1" s="77"/>
    </row>
    <row r="2" spans="1:12" s="42" customFormat="1" x14ac:dyDescent="0.2">
      <c r="A2" s="78" t="s">
        <v>60</v>
      </c>
      <c r="B2" s="77"/>
      <c r="C2" s="7" t="str">
        <f>'Krycí list'!E5</f>
        <v>Vestavba odborné učebny v bývalé uhelně ZŠ Vl. Menšíka, Ivančice</v>
      </c>
      <c r="D2" s="60"/>
      <c r="E2" s="60"/>
      <c r="F2" s="77"/>
      <c r="G2" s="77"/>
      <c r="H2" s="77"/>
      <c r="I2" s="77"/>
    </row>
    <row r="3" spans="1:12" s="42" customFormat="1" x14ac:dyDescent="0.2">
      <c r="A3" s="78" t="s">
        <v>61</v>
      </c>
      <c r="B3" s="77"/>
      <c r="C3" s="244" t="str">
        <f>'Krycí list'!E7</f>
        <v>Odborná učebna N.1.07</v>
      </c>
      <c r="D3" s="245"/>
      <c r="E3" s="245"/>
      <c r="F3" s="77"/>
      <c r="G3" s="77"/>
      <c r="H3" s="77"/>
      <c r="I3" s="7"/>
    </row>
    <row r="4" spans="1:12" s="42" customFormat="1" x14ac:dyDescent="0.2">
      <c r="A4" s="78" t="s">
        <v>62</v>
      </c>
      <c r="B4" s="77"/>
      <c r="C4" s="7" t="str">
        <f>'Krycí list'!E9</f>
        <v>OCENĚNÝ SOUPIS PRACÍ A DODÁVEK A SLUŽEB</v>
      </c>
      <c r="D4" s="60"/>
      <c r="E4" s="60"/>
      <c r="F4" s="77"/>
      <c r="G4" s="77"/>
      <c r="H4" s="77"/>
      <c r="I4" s="7"/>
    </row>
    <row r="5" spans="1:12" s="42" customFormat="1" x14ac:dyDescent="0.2">
      <c r="A5" s="77" t="s">
        <v>70</v>
      </c>
      <c r="B5" s="77"/>
      <c r="C5" s="7" t="str">
        <f>'Krycí list'!P5</f>
        <v xml:space="preserve"> </v>
      </c>
      <c r="D5" s="60"/>
      <c r="E5" s="60"/>
      <c r="F5" s="77"/>
      <c r="G5" s="77"/>
      <c r="H5" s="77"/>
      <c r="I5" s="7"/>
    </row>
    <row r="6" spans="1:12" s="42" customFormat="1" x14ac:dyDescent="0.2">
      <c r="A6" s="77"/>
      <c r="B6" s="77"/>
      <c r="C6" s="7"/>
      <c r="D6" s="60"/>
      <c r="E6" s="60"/>
      <c r="F6" s="77"/>
      <c r="G6" s="77"/>
      <c r="H6" s="77"/>
      <c r="I6" s="7"/>
    </row>
    <row r="7" spans="1:12" s="42" customFormat="1" x14ac:dyDescent="0.2">
      <c r="A7" s="77" t="s">
        <v>64</v>
      </c>
      <c r="B7" s="77"/>
      <c r="C7" s="244" t="str">
        <f>'Krycí list'!E26</f>
        <v>Město Ivančice</v>
      </c>
      <c r="D7" s="245"/>
      <c r="E7" s="245"/>
      <c r="F7" s="77"/>
      <c r="G7" s="77"/>
      <c r="H7" s="77"/>
      <c r="I7" s="7"/>
    </row>
    <row r="8" spans="1:12" s="42" customFormat="1" x14ac:dyDescent="0.2">
      <c r="A8" s="77" t="s">
        <v>65</v>
      </c>
      <c r="B8" s="77"/>
      <c r="C8" s="244" t="str">
        <f>'Krycí list'!E28</f>
        <v xml:space="preserve"> </v>
      </c>
      <c r="D8" s="245"/>
      <c r="E8" s="60"/>
      <c r="F8" s="77"/>
      <c r="G8" s="77"/>
      <c r="H8" s="77"/>
      <c r="I8" s="7"/>
    </row>
    <row r="9" spans="1:12" s="42" customFormat="1" x14ac:dyDescent="0.2">
      <c r="A9" s="77" t="s">
        <v>66</v>
      </c>
      <c r="B9" s="77"/>
      <c r="C9" s="246" t="str">
        <f>'Krycí list'!O31</f>
        <v>04/2026</v>
      </c>
      <c r="D9" s="245"/>
      <c r="E9" s="60"/>
      <c r="F9" s="77"/>
      <c r="G9" s="77"/>
      <c r="H9" s="77"/>
      <c r="I9" s="7"/>
    </row>
    <row r="10" spans="1:12" s="42" customFormat="1" x14ac:dyDescent="0.2">
      <c r="A10" s="77" t="s">
        <v>174</v>
      </c>
      <c r="B10" s="77"/>
      <c r="C10" s="7" t="s">
        <v>191</v>
      </c>
      <c r="D10" s="59"/>
      <c r="E10" s="59"/>
      <c r="F10" s="77"/>
      <c r="G10" s="77"/>
      <c r="H10" s="77"/>
      <c r="I10" s="77"/>
    </row>
    <row r="11" spans="1:12" s="74" customFormat="1" ht="50.25" customHeight="1" x14ac:dyDescent="0.2">
      <c r="A11" s="50" t="s">
        <v>71</v>
      </c>
      <c r="B11" s="8" t="s">
        <v>72</v>
      </c>
      <c r="C11" s="8" t="s">
        <v>73</v>
      </c>
      <c r="D11" s="8" t="s">
        <v>108</v>
      </c>
      <c r="E11" s="8" t="s">
        <v>105</v>
      </c>
      <c r="F11" s="8" t="s">
        <v>74</v>
      </c>
      <c r="G11" s="8" t="s">
        <v>75</v>
      </c>
      <c r="H11" s="8" t="s">
        <v>106</v>
      </c>
      <c r="I11" s="8" t="s">
        <v>107</v>
      </c>
      <c r="J11" s="73"/>
      <c r="K11" s="80" t="s">
        <v>110</v>
      </c>
      <c r="L11" s="48" t="s">
        <v>148</v>
      </c>
    </row>
    <row r="12" spans="1:12" s="56" customFormat="1" x14ac:dyDescent="0.2">
      <c r="A12" s="51">
        <v>1</v>
      </c>
      <c r="B12" s="21">
        <v>2</v>
      </c>
      <c r="C12" s="21">
        <v>3</v>
      </c>
      <c r="D12" s="9">
        <v>4</v>
      </c>
      <c r="E12" s="9">
        <v>5</v>
      </c>
      <c r="F12" s="21">
        <v>6</v>
      </c>
      <c r="G12" s="21">
        <v>7</v>
      </c>
      <c r="H12" s="21">
        <v>8</v>
      </c>
      <c r="I12" s="21">
        <v>9</v>
      </c>
      <c r="J12" s="75"/>
      <c r="K12" s="79">
        <v>10</v>
      </c>
      <c r="L12" s="49">
        <v>11</v>
      </c>
    </row>
    <row r="13" spans="1:12" x14ac:dyDescent="0.2">
      <c r="A13" s="52"/>
      <c r="B13" s="54"/>
      <c r="C13" s="54"/>
      <c r="D13" s="61"/>
      <c r="E13" s="27"/>
      <c r="F13" s="54"/>
      <c r="G13" s="52"/>
      <c r="H13" s="52"/>
      <c r="I13" s="52"/>
    </row>
    <row r="14" spans="1:12" s="10" customFormat="1" x14ac:dyDescent="0.2">
      <c r="A14" s="45"/>
      <c r="B14" s="17"/>
      <c r="C14" s="57"/>
      <c r="D14" s="62" t="s">
        <v>159</v>
      </c>
      <c r="E14" s="28" t="s">
        <v>80</v>
      </c>
      <c r="F14" s="57"/>
      <c r="G14" s="43"/>
      <c r="H14" s="43"/>
      <c r="I14" s="18">
        <f>SUBTOTAL(9,I15:I21)</f>
        <v>0</v>
      </c>
      <c r="J14" s="43"/>
      <c r="K14" s="36"/>
      <c r="L14" s="36"/>
    </row>
    <row r="15" spans="1:12" s="6" customFormat="1" x14ac:dyDescent="0.2">
      <c r="A15" s="16"/>
      <c r="B15" s="13"/>
      <c r="C15" s="13"/>
      <c r="D15" s="64"/>
      <c r="E15" s="26" t="s">
        <v>80</v>
      </c>
      <c r="F15" s="13"/>
      <c r="G15" s="44"/>
      <c r="H15" s="44"/>
      <c r="I15" s="12">
        <f>SUBTOTAL(9,I16:I21)</f>
        <v>0</v>
      </c>
      <c r="J15" s="69"/>
      <c r="K15" s="38"/>
      <c r="L15" s="38"/>
    </row>
    <row r="16" spans="1:12" s="6" customFormat="1" ht="216.75" x14ac:dyDescent="0.2">
      <c r="A16" s="16">
        <v>1</v>
      </c>
      <c r="B16" s="13"/>
      <c r="C16" s="13" t="s">
        <v>113</v>
      </c>
      <c r="D16" s="64" t="s">
        <v>184</v>
      </c>
      <c r="E16" s="29" t="s">
        <v>179</v>
      </c>
      <c r="F16" s="13" t="s">
        <v>76</v>
      </c>
      <c r="G16" s="14">
        <v>4</v>
      </c>
      <c r="H16" s="15"/>
      <c r="I16" s="15">
        <f t="shared" ref="I16" si="0">ROUND(G16*H16,2)</f>
        <v>0</v>
      </c>
      <c r="J16" s="72"/>
      <c r="K16" s="23"/>
      <c r="L16" s="23"/>
    </row>
    <row r="17" spans="1:12" s="6" customFormat="1" ht="204" x14ac:dyDescent="0.2">
      <c r="A17" s="16">
        <v>2</v>
      </c>
      <c r="B17" s="13"/>
      <c r="C17" s="13" t="s">
        <v>113</v>
      </c>
      <c r="D17" s="64" t="s">
        <v>188</v>
      </c>
      <c r="E17" s="29" t="s">
        <v>190</v>
      </c>
      <c r="F17" s="13" t="s">
        <v>76</v>
      </c>
      <c r="G17" s="14">
        <v>8</v>
      </c>
      <c r="H17" s="15"/>
      <c r="I17" s="15">
        <f t="shared" ref="I17:I21" si="1">ROUND(G17*H17,2)</f>
        <v>0</v>
      </c>
      <c r="J17" s="72"/>
      <c r="K17" s="23"/>
      <c r="L17" s="23"/>
    </row>
    <row r="18" spans="1:12" s="6" customFormat="1" ht="127.5" x14ac:dyDescent="0.2">
      <c r="A18" s="16">
        <v>3</v>
      </c>
      <c r="B18" s="13"/>
      <c r="C18" s="13" t="s">
        <v>113</v>
      </c>
      <c r="D18" s="64" t="s">
        <v>183</v>
      </c>
      <c r="E18" s="29" t="s">
        <v>180</v>
      </c>
      <c r="F18" s="13" t="s">
        <v>76</v>
      </c>
      <c r="G18" s="14">
        <v>20</v>
      </c>
      <c r="H18" s="15"/>
      <c r="I18" s="15">
        <f t="shared" si="1"/>
        <v>0</v>
      </c>
      <c r="J18" s="72"/>
      <c r="K18" s="23"/>
      <c r="L18" s="23"/>
    </row>
    <row r="19" spans="1:12" s="6" customFormat="1" ht="293.25" x14ac:dyDescent="0.2">
      <c r="A19" s="16">
        <v>4</v>
      </c>
      <c r="B19" s="13"/>
      <c r="C19" s="13" t="s">
        <v>113</v>
      </c>
      <c r="D19" s="64" t="s">
        <v>181</v>
      </c>
      <c r="E19" s="29" t="s">
        <v>185</v>
      </c>
      <c r="F19" s="13" t="s">
        <v>76</v>
      </c>
      <c r="G19" s="14">
        <v>1</v>
      </c>
      <c r="H19" s="15"/>
      <c r="I19" s="15">
        <f t="shared" si="1"/>
        <v>0</v>
      </c>
      <c r="J19" s="72"/>
      <c r="K19" s="23"/>
      <c r="L19" s="23"/>
    </row>
    <row r="20" spans="1:12" s="6" customFormat="1" ht="114.75" x14ac:dyDescent="0.2">
      <c r="A20" s="16">
        <v>5</v>
      </c>
      <c r="B20" s="13"/>
      <c r="C20" s="13" t="s">
        <v>113</v>
      </c>
      <c r="D20" s="64" t="s">
        <v>182</v>
      </c>
      <c r="E20" s="29" t="s">
        <v>186</v>
      </c>
      <c r="F20" s="13" t="s">
        <v>76</v>
      </c>
      <c r="G20" s="14">
        <v>1</v>
      </c>
      <c r="H20" s="15"/>
      <c r="I20" s="15">
        <f t="shared" si="1"/>
        <v>0</v>
      </c>
      <c r="J20" s="72"/>
      <c r="K20" s="23"/>
      <c r="L20" s="23"/>
    </row>
    <row r="21" spans="1:12" s="6" customFormat="1" ht="51" x14ac:dyDescent="0.2">
      <c r="A21" s="16">
        <v>6</v>
      </c>
      <c r="B21" s="13"/>
      <c r="C21" s="13" t="s">
        <v>113</v>
      </c>
      <c r="D21" s="64" t="s">
        <v>189</v>
      </c>
      <c r="E21" s="29" t="s">
        <v>187</v>
      </c>
      <c r="F21" s="13" t="s">
        <v>76</v>
      </c>
      <c r="G21" s="14">
        <v>2</v>
      </c>
      <c r="H21" s="15"/>
      <c r="I21" s="15">
        <f t="shared" si="1"/>
        <v>0</v>
      </c>
      <c r="J21" s="72"/>
      <c r="K21" s="23"/>
      <c r="L21" s="23"/>
    </row>
    <row r="22" spans="1:12" x14ac:dyDescent="0.2">
      <c r="A22" s="46"/>
      <c r="B22" s="55"/>
      <c r="C22" s="55"/>
      <c r="D22" s="65"/>
      <c r="E22" s="33" t="s">
        <v>109</v>
      </c>
      <c r="F22" s="55"/>
      <c r="G22" s="68"/>
      <c r="H22" s="68"/>
      <c r="I22" s="20">
        <f>SUBTOTAL(9,I14:I21)</f>
        <v>0</v>
      </c>
      <c r="J22" s="68"/>
      <c r="K22" s="41"/>
      <c r="L22" s="41"/>
    </row>
    <row r="24" spans="1:12" ht="23.25" customHeight="1" x14ac:dyDescent="0.2">
      <c r="E24" s="217" t="s">
        <v>178</v>
      </c>
    </row>
  </sheetData>
  <sheetProtection formatCells="0" formatColumns="0" formatRows="0" insertColumns="0" insertRows="0" insertHyperlinks="0" deleteColumns="0" deleteRows="0" sort="0" autoFilter="0" pivotTables="0"/>
  <mergeCells count="4">
    <mergeCell ref="C3:E3"/>
    <mergeCell ref="C7:E7"/>
    <mergeCell ref="C8:D8"/>
    <mergeCell ref="C9:D9"/>
  </mergeCells>
  <printOptions horizontalCentered="1"/>
  <pageMargins left="0.59055118110236227" right="0.59055118110236227" top="0.59055118110236227" bottom="0.59055118110236227" header="0.51181102362204722" footer="0.51181102362204722"/>
  <pageSetup paperSize="9" scale="35" fitToHeight="999" orientation="landscape" errors="blank"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dimension ref="A1"/>
  <sheetViews>
    <sheetView workbookViewId="0"/>
  </sheetViews>
  <sheetFormatPr defaultRowHeight="12.75" x14ac:dyDescent="0.2"/>
  <sheetData/>
  <sheetProtection formatCells="0" formatColumns="0" formatRows="0" insertColumns="0" insertRows="0" insertHyperlinks="0" deleteColumns="0" deleteRows="0" sort="0" autoFilter="0" pivotTables="0"/>
  <customSheetViews>
    <customSheetView guid="{D6CFA044-0C8C-4ECE-96A2-AFF3DD5E0425}" state="hidden">
      <pageMargins left="0.69999998807907104" right="0.69999998807907104" top="0.75" bottom="0.75" header="0.30000001192092896" footer="0.30000001192092896"/>
      <pageSetup errors="blank"/>
    </customSheetView>
    <customSheetView guid="{82B4F4D9-5370-4303-A97E-2A49E01AF629}" state="hidden">
      <pageMargins left="0.69999998807907104" right="0.69999998807907104" top="0.75" bottom="0.75" header="0.30000001192092896" footer="0.30000001192092896"/>
      <pageSetup errors="blank"/>
    </customSheetView>
    <customSheetView guid="{65E3123D-ED26-44E3-A414-09EEEF825484}" state="hidden">
      <pageMargins left="0.69999998807907104" right="0.69999998807907104" top="0.75" bottom="0.75" header="0.30000001192092896" footer="0.30000001192092896"/>
      <pageSetup errors="blank"/>
    </customSheetView>
  </customSheetViews>
  <pageMargins left="0.69999998807907104" right="0.69999998807907104" top="0.75" bottom="0.75" header="0.30000001192092896" footer="0.30000001192092896"/>
  <pageSetup orientation="portrait" errors="blank"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file>

<file path=customXml/itemProps1.xml><?xml version="1.0" encoding="utf-8"?>
<ds:datastoreItem xmlns:ds="http://schemas.openxmlformats.org/officeDocument/2006/customXml" ds:itemID="{1A117082-AE84-45DC-B4B1-E854891D3B4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vt:i4>
      </vt:variant>
      <vt:variant>
        <vt:lpstr>Pojmenované oblasti</vt:lpstr>
      </vt:variant>
      <vt:variant>
        <vt:i4>5</vt:i4>
      </vt:variant>
    </vt:vector>
  </HeadingPairs>
  <TitlesOfParts>
    <vt:vector size="10" baseType="lpstr">
      <vt:lpstr>Krycí list</vt:lpstr>
      <vt:lpstr>Rekapitulace</vt:lpstr>
      <vt:lpstr>AVT</vt:lpstr>
      <vt:lpstr>Nábytek</vt:lpstr>
      <vt:lpstr>#Figury</vt:lpstr>
      <vt:lpstr>AVT!Názvy_tisku</vt:lpstr>
      <vt:lpstr>Nábytek!Názvy_tisku</vt:lpstr>
      <vt:lpstr>Rekapitulace!Názvy_tisku</vt:lpstr>
      <vt:lpstr>AVT!Oblast_tisku</vt:lpstr>
      <vt:lpstr>Nábytek!Oblast_tisku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dc:creator>
  <cp:lastModifiedBy>Sebastian Fenyk</cp:lastModifiedBy>
  <cp:lastPrinted>2019-11-21T13:12:23Z</cp:lastPrinted>
  <dcterms:created xsi:type="dcterms:W3CDTF">2006-04-27T05:25:48Z</dcterms:created>
  <dcterms:modified xsi:type="dcterms:W3CDTF">2026-04-17T10:11:20Z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Jet Reports Function Literals">
    <vt:lpwstr>\	;	;	{	}	[@[{0}]]	1029	1029</vt:lpwstr>
  </property>
</Properties>
</file>